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согласования'!$17:$17</definedName>
  </definedNames>
  <calcPr calcId="144525"/>
</workbook>
</file>

<file path=xl/calcChain.xml><?xml version="1.0" encoding="utf-8"?>
<calcChain xmlns="http://schemas.openxmlformats.org/spreadsheetml/2006/main">
  <c r="T138" i="17" l="1"/>
  <c r="S138" i="17"/>
  <c r="O138" i="17"/>
  <c r="P138" i="17"/>
  <c r="Q138" i="17"/>
  <c r="R138" i="17"/>
  <c r="H138" i="17" l="1"/>
  <c r="I138" i="17"/>
  <c r="J138" i="17"/>
  <c r="M138" i="17"/>
  <c r="N139" i="17" l="1"/>
  <c r="L139" i="17"/>
  <c r="N137" i="17"/>
  <c r="L137" i="17"/>
  <c r="N136" i="17"/>
  <c r="L136" i="17"/>
  <c r="N135" i="17"/>
  <c r="L135" i="17"/>
  <c r="N134" i="17"/>
  <c r="L134" i="17"/>
  <c r="N133" i="17"/>
  <c r="L133" i="17"/>
  <c r="N132" i="17"/>
  <c r="L132" i="17"/>
  <c r="N131" i="17"/>
  <c r="L131" i="17"/>
  <c r="N130" i="17"/>
  <c r="L130" i="17"/>
  <c r="N129" i="17"/>
  <c r="L129" i="17"/>
  <c r="N128" i="17"/>
  <c r="L128" i="17"/>
  <c r="N127" i="17"/>
  <c r="L127" i="17"/>
  <c r="N126" i="17"/>
  <c r="L126" i="17"/>
  <c r="N125" i="17"/>
  <c r="L125" i="17"/>
  <c r="N124" i="17"/>
  <c r="L124" i="17"/>
  <c r="N123" i="17"/>
  <c r="L123" i="17"/>
  <c r="N122" i="17"/>
  <c r="L122" i="17"/>
  <c r="N121" i="17"/>
  <c r="L121" i="17"/>
  <c r="N120" i="17"/>
  <c r="L120" i="17"/>
  <c r="N119" i="17"/>
  <c r="L119" i="17"/>
  <c r="N118" i="17"/>
  <c r="L118" i="17"/>
  <c r="N117" i="17"/>
  <c r="L117" i="17"/>
  <c r="N116" i="17"/>
  <c r="L116" i="17"/>
  <c r="N115" i="17"/>
  <c r="L115" i="17"/>
  <c r="N114" i="17"/>
  <c r="L114" i="17"/>
  <c r="N113" i="17"/>
  <c r="L113" i="17"/>
  <c r="N112" i="17"/>
  <c r="L112" i="17"/>
  <c r="N111" i="17"/>
  <c r="L111" i="17"/>
  <c r="N110" i="17"/>
  <c r="L110" i="17"/>
  <c r="N109" i="17"/>
  <c r="L109" i="17"/>
  <c r="N108" i="17"/>
  <c r="L108" i="17"/>
  <c r="N107" i="17"/>
  <c r="L107" i="17"/>
  <c r="N106" i="17"/>
  <c r="L106" i="17"/>
  <c r="N105" i="17"/>
  <c r="L105" i="17"/>
  <c r="N104" i="17"/>
  <c r="L104" i="17"/>
  <c r="N98" i="17"/>
  <c r="K98" i="17"/>
  <c r="L98" i="17"/>
  <c r="N96" i="17"/>
  <c r="K96" i="17"/>
  <c r="L96" i="17"/>
  <c r="N91" i="17"/>
  <c r="N138" i="17" s="1"/>
  <c r="K91" i="17"/>
  <c r="L91" i="17"/>
  <c r="L138" i="17" s="1"/>
  <c r="N79" i="17"/>
  <c r="L79" i="17"/>
  <c r="K79" i="17"/>
  <c r="N78" i="17"/>
  <c r="K78" i="17"/>
  <c r="L78" i="17"/>
  <c r="N76" i="17"/>
  <c r="L76" i="17"/>
  <c r="K76" i="17"/>
  <c r="N75" i="17"/>
  <c r="L75" i="17"/>
  <c r="K75" i="17"/>
  <c r="N74" i="17"/>
  <c r="L74" i="17"/>
  <c r="K74" i="17"/>
  <c r="N73" i="17"/>
  <c r="K73" i="17"/>
  <c r="L73" i="17"/>
  <c r="N71" i="17"/>
  <c r="K71" i="17"/>
  <c r="L71" i="17"/>
  <c r="K70" i="17"/>
  <c r="N70" i="17"/>
  <c r="N66" i="17"/>
  <c r="L66" i="17"/>
  <c r="K66" i="17"/>
  <c r="N65" i="17"/>
  <c r="L65" i="17"/>
  <c r="K65" i="17"/>
  <c r="N64" i="17"/>
  <c r="L64" i="17"/>
  <c r="K64" i="17"/>
  <c r="N63" i="17"/>
  <c r="L63" i="17"/>
  <c r="N59" i="17"/>
  <c r="L59" i="17"/>
  <c r="K59" i="17"/>
  <c r="N58" i="17"/>
  <c r="K58" i="17"/>
  <c r="L58" i="17"/>
  <c r="K57" i="17"/>
  <c r="N56" i="17"/>
  <c r="L56" i="17"/>
  <c r="K56" i="17"/>
  <c r="N55" i="17"/>
  <c r="L55" i="17"/>
  <c r="K55" i="17"/>
  <c r="K54" i="17"/>
  <c r="K53" i="17"/>
  <c r="N52" i="17"/>
  <c r="K52" i="17"/>
  <c r="L52" i="17"/>
  <c r="N51" i="17"/>
  <c r="K51" i="17"/>
  <c r="L51" i="17"/>
  <c r="K50" i="17"/>
  <c r="K49" i="17"/>
  <c r="K48" i="17"/>
  <c r="N42" i="17"/>
  <c r="K42" i="17"/>
  <c r="L42" i="17"/>
  <c r="K41" i="17"/>
  <c r="N41" i="17"/>
  <c r="N40" i="17"/>
  <c r="K40" i="17"/>
  <c r="L40" i="17"/>
  <c r="N39" i="17"/>
  <c r="K39" i="17"/>
  <c r="L39" i="17"/>
  <c r="K30" i="17"/>
  <c r="K20" i="17"/>
  <c r="L41" i="17"/>
  <c r="L54" i="17"/>
  <c r="L70" i="17"/>
  <c r="L50" i="17"/>
  <c r="L53" i="17"/>
  <c r="L57" i="17"/>
  <c r="L48" i="17"/>
  <c r="L49" i="17"/>
  <c r="N48" i="17"/>
  <c r="N49" i="17"/>
  <c r="N50" i="17"/>
  <c r="N53" i="17"/>
  <c r="N54" i="17"/>
  <c r="N57" i="17"/>
  <c r="K138" i="17" l="1"/>
  <c r="J145" i="17"/>
  <c r="M145" i="17"/>
</calcChain>
</file>

<file path=xl/sharedStrings.xml><?xml version="1.0" encoding="utf-8"?>
<sst xmlns="http://schemas.openxmlformats.org/spreadsheetml/2006/main" count="202" uniqueCount="133">
  <si>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</si>
  <si>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</si>
  <si>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</si>
  <si>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</si>
  <si>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</si>
  <si>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</si>
  <si>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</si>
  <si>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>01</t>
  </si>
  <si>
    <t>02</t>
  </si>
  <si>
    <t>04</t>
  </si>
  <si>
    <t>06</t>
  </si>
  <si>
    <t>13</t>
  </si>
  <si>
    <t>Прочие расходы</t>
  </si>
  <si>
    <t>03</t>
  </si>
  <si>
    <t>09</t>
  </si>
  <si>
    <t>14</t>
  </si>
  <si>
    <t>05</t>
  </si>
  <si>
    <t>12</t>
  </si>
  <si>
    <t>07</t>
  </si>
  <si>
    <t>08</t>
  </si>
  <si>
    <t>001</t>
  </si>
  <si>
    <t>Выполнение функций бюджетными учреждениями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</si>
  <si>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</si>
  <si>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</si>
  <si>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</si>
  <si>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</si>
  <si>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</si>
  <si>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Иные закупки товаров, работ и услуг для государственных нужд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</si>
  <si>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</si>
  <si>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</si>
  <si>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</si>
  <si>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касса</t>
  </si>
  <si>
    <t>Кт.з-ть</t>
  </si>
  <si>
    <t>остаток лимитов</t>
  </si>
  <si>
    <t>уточненный бюджет на 15.04.13</t>
  </si>
  <si>
    <t>сумма изменений</t>
  </si>
  <si>
    <t>всего использовано  на 15.04.13</t>
  </si>
  <si>
    <t>Подпрограмма "Укрепление гражданского общества и единства российской нации на территории Октябрьского сельского поселения"</t>
  </si>
  <si>
    <t>Подпрограмма "Развитие органов территориального общественного самоуправления Октябрьского сельского поселения"</t>
  </si>
  <si>
    <t>Подпрограмма "Обеспечение хозяйственной деятельности аппарата управления"</t>
  </si>
  <si>
    <t>Подпрограмма "Автоматизация деятельности органов местного самоуправления"</t>
  </si>
  <si>
    <t>Подпрограмма "Укрепление правопорядка, профилактика правонарушений, наркомании"</t>
  </si>
  <si>
    <t>Подпрограмма "Капитальный ремонт и ремонт автомобильных дорог местного значения"</t>
  </si>
  <si>
    <t>Подпрограмма  "Подготовка градостроительной и землеустроительной документации на территории Октябрьского сельского поселения"</t>
  </si>
  <si>
    <t>Подпрограмма "Обеспечение деятельсности муниципальных культурно-досуговых учреждений культуры"</t>
  </si>
  <si>
    <t>Подпрограмма "Организация и проведение праздников, смотров, конкурсов, фестивалей, ярмарок в Октябрьском сельском поселении"</t>
  </si>
  <si>
    <t>Подпрограмма "Поддержка социально ориентированных некоммерческих организаций"</t>
  </si>
  <si>
    <t>Подпрограмма "Развитие физической культуры и массового спорта"</t>
  </si>
  <si>
    <t>Подпрограмма "Развитие спортивных сооружений в Октябрьском сельском поселении"</t>
  </si>
  <si>
    <t>Подпрограмма "Предупреждение и ликвидация чрезвычайных ситуаций, стихийных бедствий и их последствий"</t>
  </si>
  <si>
    <t>Подпрограмма "Обеспечение пожарной безопасности на территории Октябрьского сельского поселения"</t>
  </si>
  <si>
    <t>Подпрограмма "Противодействие коррупции в Октябрьском сельском поселении"</t>
  </si>
  <si>
    <t>Муниципальная программа "Молодежь Октябрьского сельского поселения"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</si>
  <si>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</si>
  <si>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</si>
  <si>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Подпрограмма "Социальная поддержка отдельных категорий граждан"</t>
  </si>
  <si>
    <t>50 1 00 00000</t>
  </si>
  <si>
    <t>51 1 00 00000</t>
  </si>
  <si>
    <t>51 2 00 00000</t>
  </si>
  <si>
    <t>68 1 00 00000</t>
  </si>
  <si>
    <t>68 2 00 00000</t>
  </si>
  <si>
    <t>01 1 00 00000</t>
  </si>
  <si>
    <t>01 2 00 00000</t>
  </si>
  <si>
    <t xml:space="preserve">01 3 00 00000 </t>
  </si>
  <si>
    <t>01 4 00 00000</t>
  </si>
  <si>
    <t>02 0 00 00000</t>
  </si>
  <si>
    <t>51 2 00 0000</t>
  </si>
  <si>
    <t>03 1 00 00000</t>
  </si>
  <si>
    <t>03 2 00 00000</t>
  </si>
  <si>
    <t>03 4 00 00000</t>
  </si>
  <si>
    <t>03 5 00 00000</t>
  </si>
  <si>
    <t>04 0 00 00000</t>
  </si>
  <si>
    <t>05 0 00 00000</t>
  </si>
  <si>
    <t>06 2 00 00000</t>
  </si>
  <si>
    <t>06 1 00 00000</t>
  </si>
  <si>
    <t>Благоустройство поселения</t>
  </si>
  <si>
    <t>07 0 22 00000</t>
  </si>
  <si>
    <t>08 0 00 00000</t>
  </si>
  <si>
    <t>09 1 00 00000</t>
  </si>
  <si>
    <t>09 2 00 00000</t>
  </si>
  <si>
    <t>10 0 00 00000</t>
  </si>
  <si>
    <t>10 2 00 00000</t>
  </si>
  <si>
    <t>10 1 00 00000</t>
  </si>
  <si>
    <t>11 0 00 00000</t>
  </si>
  <si>
    <t>11 1 00 00000</t>
  </si>
  <si>
    <t>11 2 00 00000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</si>
  <si>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</si>
  <si>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54 0 08 0000</t>
  </si>
  <si>
    <t>Другие внепрограммные направления деятельности органов местного самоуправления</t>
  </si>
  <si>
    <t>99 0 00 00000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</si>
  <si>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</si>
  <si>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</si>
  <si>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</si>
  <si>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отчетный период 2018 год</t>
  </si>
  <si>
    <t>утверждено решением</t>
  </si>
  <si>
    <t>плановый период</t>
  </si>
  <si>
    <t>ИТОГО:</t>
  </si>
  <si>
    <t>тыс.руб.</t>
  </si>
  <si>
    <t>РАСПРЕДЕЛЕНИЕ ОБЪЕМОВ</t>
  </si>
  <si>
    <t>1) Единые нормативы, подлежащие зачислению в бюджет сельского поселения:</t>
  </si>
  <si>
    <t>- налог на имущество физических лиц - 100%</t>
  </si>
  <si>
    <t>- земельный налог - 100%</t>
  </si>
  <si>
    <t>09 3 00 00000</t>
  </si>
  <si>
    <t>Подпрограмма "Кадровое обеспечение сферы культуры и искусства в муниципальных учреждениях культуры Октябрьского сельского поселения</t>
  </si>
  <si>
    <t>69 0 00 00000</t>
  </si>
  <si>
    <t>10</t>
  </si>
  <si>
    <t>Условно утвержденные расходы</t>
  </si>
  <si>
    <t>Муниципальная программа "Нулевой травматизм"</t>
  </si>
  <si>
    <t>Таблица 3</t>
  </si>
  <si>
    <t>14 1 00 00000</t>
  </si>
  <si>
    <t>12 0 21 00000</t>
  </si>
  <si>
    <t>13 0 00 00000</t>
  </si>
  <si>
    <t>2025 год</t>
  </si>
  <si>
    <t>- налог на доходы физических лиц - 15%</t>
  </si>
  <si>
    <t>Высшее должностное лицо муниципального образования Октябрьского сельского поселения</t>
  </si>
  <si>
    <t>Обеспечение функционирования администрации Октябрьского сельского поселения Красноармейского района</t>
  </si>
  <si>
    <t>Переданные государственные полномочия Краснодарского края</t>
  </si>
  <si>
    <t>Обеспечение деятельностиконтрольного управления администрации муниципального образования Красноармейский район</t>
  </si>
  <si>
    <t>Председатель контрольно-счетной палаты муниципального образования</t>
  </si>
  <si>
    <t>Контрольно-счетная палата муниципального образования</t>
  </si>
  <si>
    <t>Муниципальная программа "Информационное обеспечение деятельности администрации
 Октябрьского сельского поселения"</t>
  </si>
  <si>
    <t>Муниципальная программа "Развитие сельского хозяйства на территории 
Октябрьского сельского поселения"</t>
  </si>
  <si>
    <t>Муниципальная программа "Поддержка малого и среднего предпринимательства в Октябрьском сельском поселении"</t>
  </si>
  <si>
    <t>Ремонт и строительство водопроводов в поселении</t>
  </si>
  <si>
    <t>Муниципальная программа "Формирование комфортной городской среды"</t>
  </si>
  <si>
    <t>П.Г. Завгородний</t>
  </si>
  <si>
    <t>текущий финансовый 2023 год</t>
  </si>
  <si>
    <t>фактическое выполнение на 01.11.2023 год</t>
  </si>
  <si>
    <t>ожидаемое выполнение за 2023 год</t>
  </si>
  <si>
    <t>очередной финансовый 2024 год</t>
  </si>
  <si>
    <t>2026 год</t>
  </si>
  <si>
    <t>БЮДЖЕТНЫХ АССИГНОВАНИЙ ПО ГЛАВНОМУ РАСПОРЯДИТЕЛЮ БЮДЖЕТНЫХ СРЕДСТВ НА 2024 - 2026 ГОДЫ</t>
  </si>
  <si>
    <t>НОРМАТИВЫ ОТЧИСЛЕНИЙ ОТ НАЛОГОВЫХ ДОХОДОВ В БЮДЖЕТ ПОСЕЛЕНИЯ НА 2024 - 2026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</si>
</sst>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49" fontId="5" fillId="0" borderId="1" xfId="0" applyNumberFormat="1" applyFont="1" applyBorder="1"/>
    <xf numFmtId="0" fontId="4" fillId="0" borderId="0" xfId="0" applyFont="1"/>
    <xf numFmtId="0" fontId="0" fillId="0" borderId="0" xfId="0" applyFont="1"/>
    <xf numFmtId="0" fontId="0" fillId="0" borderId="1" xfId="0" applyBorder="1"/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2" borderId="1" xfId="0" applyNumberFormat="1" applyFill="1" applyBorder="1"/>
    <xf numFmtId="0" fontId="0" fillId="2" borderId="1" xfId="0" applyFill="1" applyBorder="1"/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0" fontId="4" fillId="3" borderId="1" xfId="0" applyFont="1" applyFill="1" applyBorder="1"/>
    <xf numFmtId="0" fontId="3" fillId="0" borderId="3" xfId="0" applyFont="1" applyBorder="1" applyAlignment="1">
      <alignment horizontal="center"/>
    </xf>
    <xf numFmtId="164" fontId="6" fillId="0" borderId="1" xfId="0" applyNumberFormat="1" applyFont="1" applyBorder="1" applyAlignment="1"/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0" fontId="6" fillId="0" borderId="1" xfId="0" applyFont="1" applyBorder="1"/>
    <xf numFmtId="164" fontId="3" fillId="0" borderId="3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5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8" fillId="0" borderId="1" xfId="0" applyFont="1" applyBorder="1"/>
    <xf numFmtId="0" fontId="3" fillId="0" borderId="4" xfId="0" applyFont="1" applyBorder="1"/>
    <xf numFmtId="4" fontId="3" fillId="0" borderId="4" xfId="0" applyNumberFormat="1" applyFont="1" applyBorder="1" applyAlignment="1"/>
    <xf numFmtId="164" fontId="0" fillId="0" borderId="4" xfId="0" applyNumberFormat="1" applyBorder="1"/>
    <xf numFmtId="164" fontId="0" fillId="0" borderId="3" xfId="0" applyNumberFormat="1" applyBorder="1"/>
    <xf numFmtId="49" fontId="0" fillId="0" borderId="0" xfId="0" applyNumberFormat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 applyAlignment="1"/>
    <xf numFmtId="49" fontId="0" fillId="0" borderId="0" xfId="0" applyNumberFormat="1" applyAlignment="1"/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"/>
  <sheetViews>
    <sheetView tabSelected="1" view="pageBreakPreview" topLeftCell="A8" zoomScaleSheetLayoutView="100" workbookViewId="0">
      <selection activeCell="B141" sqref="B141:S141"/>
    </sheetView>
  </sheetViews>
  <sheetFormatPr defaultRowHeight="15" x14ac:dyDescent="0.25"/>
  <cols>
    <col min="1" max="1" width="3.5703125" style="4" customWidth="1"/>
    <col min="2" max="2" width="39.28515625" style="4" customWidth="1"/>
    <col min="3" max="3" width="5.28515625" style="4" customWidth="1"/>
    <col min="4" max="4" width="4.5703125" style="4" customWidth="1"/>
    <col min="5" max="5" width="4.7109375" style="4" customWidth="1"/>
    <col min="6" max="6" width="14.28515625" style="4" customWidth="1"/>
    <col min="7" max="7" width="4.42578125" style="4" hidden="1" customWidth="1"/>
    <col min="8" max="8" width="10.7109375" style="8" hidden="1" customWidth="1"/>
    <col min="9" max="9" width="13" hidden="1" customWidth="1"/>
    <col min="10" max="10" width="0" style="21" hidden="1" customWidth="1"/>
    <col min="11" max="11" width="0" style="31" hidden="1" customWidth="1"/>
    <col min="12" max="13" width="0" hidden="1" customWidth="1"/>
    <col min="14" max="14" width="10.7109375" hidden="1" customWidth="1"/>
  </cols>
  <sheetData>
    <row r="1" spans="1:20" hidden="1" x14ac:dyDescent="0.25"/>
    <row r="2" spans="1:20" hidden="1" x14ac:dyDescent="0.25">
      <c r="B2" s="20"/>
    </row>
    <row r="3" spans="1:20" hidden="1" x14ac:dyDescent="0.25"/>
    <row r="4" spans="1:20" hidden="1" x14ac:dyDescent="0.25">
      <c r="D4" s="8" t="s">
        <v>22</v>
      </c>
    </row>
    <row r="5" spans="1:20" ht="18.75" hidden="1" x14ac:dyDescent="0.3">
      <c r="D5" s="8" t="s">
        <v>23</v>
      </c>
      <c r="I5" s="3"/>
    </row>
    <row r="6" spans="1:20" ht="18.75" hidden="1" x14ac:dyDescent="0.3">
      <c r="D6" s="8" t="s">
        <v>24</v>
      </c>
      <c r="N6" s="2"/>
    </row>
    <row r="7" spans="1:20" ht="18.75" hidden="1" x14ac:dyDescent="0.3">
      <c r="D7" s="8" t="s">
        <v>30</v>
      </c>
      <c r="N7" s="2"/>
    </row>
    <row r="8" spans="1:20" ht="18.75" x14ac:dyDescent="0.3">
      <c r="C8" s="62" t="s">
        <v>98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20" x14ac:dyDescent="0.25">
      <c r="B9" s="60" t="s">
        <v>131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1:20" ht="18.75" x14ac:dyDescent="0.3">
      <c r="E10" s="63"/>
      <c r="F10" s="63"/>
      <c r="G10" s="63"/>
      <c r="H10" s="63"/>
      <c r="N10" s="2"/>
    </row>
    <row r="11" spans="1:20" ht="18.75" x14ac:dyDescent="0.3">
      <c r="B11" s="69"/>
      <c r="C11" s="69"/>
      <c r="D11" s="69"/>
      <c r="E11" s="69"/>
      <c r="F11" s="69"/>
      <c r="G11" s="69"/>
      <c r="H11" s="69"/>
      <c r="N11" s="2"/>
      <c r="S11" s="42" t="s">
        <v>108</v>
      </c>
    </row>
    <row r="12" spans="1:20" ht="18.75" x14ac:dyDescent="0.3">
      <c r="B12" s="69"/>
      <c r="C12" s="69"/>
      <c r="D12" s="69"/>
      <c r="E12" s="69"/>
      <c r="F12" s="69"/>
      <c r="G12" s="69"/>
      <c r="H12" s="69"/>
      <c r="N12" s="2"/>
    </row>
    <row r="13" spans="1:20" ht="18.75" customHeight="1" x14ac:dyDescent="0.3">
      <c r="B13" s="69"/>
      <c r="C13" s="69"/>
      <c r="D13" s="69"/>
      <c r="E13" s="69"/>
      <c r="F13" s="69"/>
      <c r="G13" s="69"/>
      <c r="H13" s="69"/>
      <c r="N13" s="2"/>
      <c r="Q13" s="2"/>
      <c r="T13" s="41" t="s">
        <v>97</v>
      </c>
    </row>
    <row r="14" spans="1:20" ht="18.75" hidden="1" customHeight="1" x14ac:dyDescent="0.3">
      <c r="B14" s="29"/>
      <c r="C14" s="29"/>
      <c r="D14" s="29"/>
      <c r="E14" s="29"/>
      <c r="F14" s="29"/>
      <c r="G14" s="29"/>
      <c r="H14" s="29"/>
      <c r="N14" s="2"/>
      <c r="Q14" s="2"/>
    </row>
    <row r="15" spans="1:20" ht="18.75" hidden="1" x14ac:dyDescent="0.3">
      <c r="E15" s="1"/>
      <c r="N15" s="2"/>
    </row>
    <row r="16" spans="1:20" ht="28.5" customHeight="1" x14ac:dyDescent="0.3">
      <c r="A16" s="74" t="s">
        <v>0</v>
      </c>
      <c r="B16" s="67" t="s">
        <v>1</v>
      </c>
      <c r="C16" s="70" t="s">
        <v>2</v>
      </c>
      <c r="D16" s="70" t="s">
        <v>3</v>
      </c>
      <c r="E16" s="70" t="s">
        <v>4</v>
      </c>
      <c r="F16" s="70" t="s">
        <v>5</v>
      </c>
      <c r="G16" s="44"/>
      <c r="H16" s="75" t="s">
        <v>93</v>
      </c>
      <c r="I16" s="49"/>
      <c r="J16" s="46"/>
      <c r="K16" s="50"/>
      <c r="L16" s="49"/>
      <c r="M16" s="49"/>
      <c r="N16" s="51"/>
      <c r="O16" s="71" t="s">
        <v>126</v>
      </c>
      <c r="P16" s="71"/>
      <c r="Q16" s="71"/>
      <c r="R16" s="71" t="s">
        <v>129</v>
      </c>
      <c r="S16" s="71" t="s">
        <v>95</v>
      </c>
      <c r="T16" s="71"/>
    </row>
    <row r="17" spans="1:20" ht="86.25" x14ac:dyDescent="0.25">
      <c r="A17" s="68"/>
      <c r="B17" s="68"/>
      <c r="C17" s="68"/>
      <c r="D17" s="68"/>
      <c r="E17" s="68"/>
      <c r="F17" s="68"/>
      <c r="G17" s="44" t="s">
        <v>6</v>
      </c>
      <c r="H17" s="68"/>
      <c r="I17" s="45" t="s">
        <v>31</v>
      </c>
      <c r="J17" s="46" t="s">
        <v>32</v>
      </c>
      <c r="K17" s="47" t="s">
        <v>36</v>
      </c>
      <c r="L17" s="48" t="s">
        <v>33</v>
      </c>
      <c r="M17" s="48" t="s">
        <v>34</v>
      </c>
      <c r="N17" s="43" t="s">
        <v>35</v>
      </c>
      <c r="O17" s="52" t="s">
        <v>94</v>
      </c>
      <c r="P17" s="52" t="s">
        <v>127</v>
      </c>
      <c r="Q17" s="52" t="s">
        <v>128</v>
      </c>
      <c r="R17" s="71"/>
      <c r="S17" s="52" t="s">
        <v>112</v>
      </c>
      <c r="T17" s="52" t="s">
        <v>130</v>
      </c>
    </row>
    <row r="18" spans="1:20" ht="42.75" customHeight="1" x14ac:dyDescent="0.25">
      <c r="A18" s="7"/>
      <c r="B18" s="6" t="s">
        <v>114</v>
      </c>
      <c r="C18" s="7">
        <v>992</v>
      </c>
      <c r="D18" s="11" t="s">
        <v>7</v>
      </c>
      <c r="E18" s="11" t="s">
        <v>8</v>
      </c>
      <c r="F18" s="11" t="s">
        <v>56</v>
      </c>
      <c r="G18" s="11"/>
      <c r="H18" s="10">
        <v>976.7</v>
      </c>
      <c r="I18" s="25"/>
      <c r="J18" s="25"/>
      <c r="K18" s="19"/>
      <c r="L18" s="16"/>
      <c r="M18" s="16"/>
      <c r="N18" s="16"/>
      <c r="O18" s="53">
        <v>1255.9000000000001</v>
      </c>
      <c r="P18" s="53">
        <v>941.6</v>
      </c>
      <c r="Q18" s="53">
        <v>1255.9000000000001</v>
      </c>
      <c r="R18" s="53">
        <v>1294.8</v>
      </c>
      <c r="S18" s="53">
        <v>1294.8</v>
      </c>
      <c r="T18" s="53">
        <v>1294.8</v>
      </c>
    </row>
    <row r="19" spans="1:20" ht="44.25" customHeight="1" x14ac:dyDescent="0.25">
      <c r="A19" s="7"/>
      <c r="B19" s="6" t="s">
        <v>115</v>
      </c>
      <c r="C19" s="7">
        <v>992</v>
      </c>
      <c r="D19" s="11" t="s">
        <v>7</v>
      </c>
      <c r="E19" s="11" t="s">
        <v>9</v>
      </c>
      <c r="F19" s="11" t="s">
        <v>57</v>
      </c>
      <c r="G19" s="11"/>
      <c r="H19" s="10">
        <v>5119.2</v>
      </c>
      <c r="I19" s="25"/>
      <c r="J19" s="25"/>
      <c r="K19" s="19"/>
      <c r="L19" s="25"/>
      <c r="M19" s="16"/>
      <c r="N19" s="25"/>
      <c r="O19" s="53">
        <v>6932.1</v>
      </c>
      <c r="P19" s="53">
        <v>5247.4</v>
      </c>
      <c r="Q19" s="53">
        <v>6932.1</v>
      </c>
      <c r="R19" s="53">
        <v>7173.2</v>
      </c>
      <c r="S19" s="53">
        <v>7173.2</v>
      </c>
      <c r="T19" s="53">
        <v>7173.2</v>
      </c>
    </row>
    <row r="20" spans="1:20" ht="30" x14ac:dyDescent="0.25">
      <c r="A20" s="7"/>
      <c r="B20" s="6" t="s">
        <v>116</v>
      </c>
      <c r="C20" s="7">
        <v>992</v>
      </c>
      <c r="D20" s="11" t="s">
        <v>7</v>
      </c>
      <c r="E20" s="11" t="s">
        <v>9</v>
      </c>
      <c r="F20" s="11" t="s">
        <v>58</v>
      </c>
      <c r="G20" s="11"/>
      <c r="H20" s="10">
        <v>3.8</v>
      </c>
      <c r="I20" s="25"/>
      <c r="J20" s="25"/>
      <c r="K20" s="19">
        <f>I20+J20</f>
        <v>0</v>
      </c>
      <c r="L20" s="25"/>
      <c r="M20" s="16"/>
      <c r="N20" s="25"/>
      <c r="O20" s="53">
        <v>3.8</v>
      </c>
      <c r="P20" s="53">
        <v>3.8</v>
      </c>
      <c r="Q20" s="53">
        <v>3.8</v>
      </c>
      <c r="R20" s="53">
        <v>3.8</v>
      </c>
      <c r="S20" s="53">
        <v>3.8</v>
      </c>
      <c r="T20" s="53">
        <v>3.8</v>
      </c>
    </row>
    <row r="21" spans="1:20" ht="60" x14ac:dyDescent="0.25">
      <c r="A21" s="7"/>
      <c r="B21" s="6" t="s">
        <v>117</v>
      </c>
      <c r="C21" s="7">
        <v>992</v>
      </c>
      <c r="D21" s="11" t="s">
        <v>7</v>
      </c>
      <c r="E21" s="11" t="s">
        <v>9</v>
      </c>
      <c r="F21" s="11" t="s">
        <v>104</v>
      </c>
      <c r="G21" s="11"/>
      <c r="H21" s="10"/>
      <c r="I21" s="25"/>
      <c r="J21" s="25"/>
      <c r="K21" s="19"/>
      <c r="L21" s="25"/>
      <c r="M21" s="16"/>
      <c r="N21" s="25"/>
      <c r="O21" s="53">
        <v>252.2</v>
      </c>
      <c r="P21" s="53">
        <v>252.2</v>
      </c>
      <c r="Q21" s="53">
        <v>252.2</v>
      </c>
      <c r="R21" s="53">
        <v>267.5</v>
      </c>
      <c r="S21" s="53">
        <v>267.5</v>
      </c>
      <c r="T21" s="53">
        <v>267.5</v>
      </c>
    </row>
    <row r="22" spans="1:20" ht="29.25" customHeight="1" x14ac:dyDescent="0.25">
      <c r="A22" s="7"/>
      <c r="B22" s="6" t="s">
        <v>118</v>
      </c>
      <c r="C22" s="7">
        <v>992</v>
      </c>
      <c r="D22" s="11" t="s">
        <v>7</v>
      </c>
      <c r="E22" s="11" t="s">
        <v>10</v>
      </c>
      <c r="F22" s="11" t="s">
        <v>59</v>
      </c>
      <c r="G22" s="11"/>
      <c r="H22" s="10">
        <v>39.700000000000003</v>
      </c>
      <c r="I22" s="25"/>
      <c r="J22" s="25"/>
      <c r="K22" s="19"/>
      <c r="L22" s="25"/>
      <c r="M22" s="16"/>
      <c r="N22" s="25"/>
      <c r="O22" s="53">
        <v>58</v>
      </c>
      <c r="P22" s="53">
        <v>58</v>
      </c>
      <c r="Q22" s="53">
        <v>58</v>
      </c>
      <c r="R22" s="53">
        <v>63.9</v>
      </c>
      <c r="S22" s="53">
        <v>63.9</v>
      </c>
      <c r="T22" s="53">
        <v>63.9</v>
      </c>
    </row>
    <row r="23" spans="1:20" ht="28.5" customHeight="1" x14ac:dyDescent="0.25">
      <c r="A23" s="7"/>
      <c r="B23" s="6" t="s">
        <v>119</v>
      </c>
      <c r="C23" s="7">
        <v>992</v>
      </c>
      <c r="D23" s="11" t="s">
        <v>7</v>
      </c>
      <c r="E23" s="11" t="s">
        <v>10</v>
      </c>
      <c r="F23" s="11" t="s">
        <v>60</v>
      </c>
      <c r="G23" s="11"/>
      <c r="H23" s="10">
        <v>93</v>
      </c>
      <c r="I23" s="25"/>
      <c r="J23" s="25"/>
      <c r="K23" s="19"/>
      <c r="L23" s="25"/>
      <c r="M23" s="16"/>
      <c r="N23" s="25"/>
      <c r="O23" s="53">
        <v>151</v>
      </c>
      <c r="P23" s="53">
        <v>151</v>
      </c>
      <c r="Q23" s="53">
        <v>151</v>
      </c>
      <c r="R23" s="53">
        <v>157.1</v>
      </c>
      <c r="S23" s="53">
        <v>157.1</v>
      </c>
      <c r="T23" s="53">
        <v>157.1</v>
      </c>
    </row>
    <row r="24" spans="1:20" ht="3" hidden="1" customHeight="1" x14ac:dyDescent="0.25">
      <c r="A24" s="7"/>
      <c r="B24" s="6"/>
      <c r="C24" s="7"/>
      <c r="D24" s="11"/>
      <c r="E24" s="11"/>
      <c r="F24" s="11"/>
      <c r="G24" s="11"/>
      <c r="H24" s="10"/>
      <c r="I24" s="25"/>
      <c r="J24" s="25"/>
      <c r="K24" s="19"/>
      <c r="L24" s="25"/>
      <c r="M24" s="16"/>
      <c r="N24" s="25"/>
      <c r="O24" s="53"/>
      <c r="P24" s="53"/>
      <c r="Q24" s="53"/>
      <c r="R24" s="53"/>
      <c r="S24" s="53"/>
      <c r="T24" s="53"/>
    </row>
    <row r="25" spans="1:20" ht="44.25" customHeight="1" x14ac:dyDescent="0.25">
      <c r="A25" s="7"/>
      <c r="B25" s="35" t="s">
        <v>88</v>
      </c>
      <c r="C25" s="7">
        <v>992</v>
      </c>
      <c r="D25" s="11" t="s">
        <v>7</v>
      </c>
      <c r="E25" s="11" t="s">
        <v>18</v>
      </c>
      <c r="F25" s="11" t="s">
        <v>89</v>
      </c>
      <c r="G25" s="11"/>
      <c r="H25" s="10">
        <v>0</v>
      </c>
      <c r="I25" s="25"/>
      <c r="J25" s="25"/>
      <c r="K25" s="19"/>
      <c r="L25" s="25"/>
      <c r="M25" s="16"/>
      <c r="N25" s="25"/>
      <c r="O25" s="53">
        <v>0</v>
      </c>
      <c r="P25" s="53">
        <v>0</v>
      </c>
      <c r="Q25" s="53">
        <v>0</v>
      </c>
      <c r="R25" s="53">
        <v>1554.1</v>
      </c>
      <c r="S25" s="53">
        <v>0</v>
      </c>
      <c r="T25" s="53">
        <v>0</v>
      </c>
    </row>
    <row r="26" spans="1:20" ht="57.75" customHeight="1" x14ac:dyDescent="0.25">
      <c r="A26" s="7"/>
      <c r="B26" s="6" t="s">
        <v>37</v>
      </c>
      <c r="C26" s="7">
        <v>992</v>
      </c>
      <c r="D26" s="11" t="s">
        <v>7</v>
      </c>
      <c r="E26" s="11" t="s">
        <v>11</v>
      </c>
      <c r="F26" s="11" t="s">
        <v>61</v>
      </c>
      <c r="G26" s="11"/>
      <c r="H26" s="10">
        <v>6.4</v>
      </c>
      <c r="I26" s="25"/>
      <c r="J26" s="25"/>
      <c r="K26" s="19"/>
      <c r="L26" s="25"/>
      <c r="M26" s="16"/>
      <c r="N26" s="25"/>
      <c r="O26" s="53">
        <v>20</v>
      </c>
      <c r="P26" s="53">
        <v>16.2</v>
      </c>
      <c r="Q26" s="53">
        <v>20</v>
      </c>
      <c r="R26" s="53">
        <v>20</v>
      </c>
      <c r="S26" s="53">
        <v>20</v>
      </c>
      <c r="T26" s="53">
        <v>20</v>
      </c>
    </row>
    <row r="27" spans="1:20" ht="60" x14ac:dyDescent="0.25">
      <c r="A27" s="7"/>
      <c r="B27" s="6" t="s">
        <v>38</v>
      </c>
      <c r="C27" s="7">
        <v>992</v>
      </c>
      <c r="D27" s="11" t="s">
        <v>7</v>
      </c>
      <c r="E27" s="11" t="s">
        <v>11</v>
      </c>
      <c r="F27" s="11" t="s">
        <v>62</v>
      </c>
      <c r="G27" s="11"/>
      <c r="H27" s="10">
        <v>150</v>
      </c>
      <c r="I27" s="25"/>
      <c r="J27" s="25"/>
      <c r="K27" s="19"/>
      <c r="L27" s="25"/>
      <c r="M27" s="32"/>
      <c r="N27" s="25"/>
      <c r="O27" s="53">
        <v>200</v>
      </c>
      <c r="P27" s="53">
        <v>106.2</v>
      </c>
      <c r="Q27" s="53">
        <v>200</v>
      </c>
      <c r="R27" s="53">
        <v>200</v>
      </c>
      <c r="S27" s="53">
        <v>200</v>
      </c>
      <c r="T27" s="53">
        <v>200</v>
      </c>
    </row>
    <row r="28" spans="1:20" ht="45" x14ac:dyDescent="0.25">
      <c r="A28" s="7"/>
      <c r="B28" s="6" t="s">
        <v>39</v>
      </c>
      <c r="C28" s="7">
        <v>992</v>
      </c>
      <c r="D28" s="11" t="s">
        <v>7</v>
      </c>
      <c r="E28" s="11" t="s">
        <v>11</v>
      </c>
      <c r="F28" s="11" t="s">
        <v>63</v>
      </c>
      <c r="G28" s="11"/>
      <c r="H28" s="10">
        <v>3563.7</v>
      </c>
      <c r="I28" s="25"/>
      <c r="J28" s="25"/>
      <c r="K28" s="19"/>
      <c r="L28" s="25"/>
      <c r="M28" s="32"/>
      <c r="N28" s="25"/>
      <c r="O28" s="53">
        <v>3584.8</v>
      </c>
      <c r="P28" s="53">
        <v>2214.6999999999998</v>
      </c>
      <c r="Q28" s="53">
        <v>3584.8</v>
      </c>
      <c r="R28" s="53">
        <v>3834.5</v>
      </c>
      <c r="S28" s="53">
        <v>3390.9</v>
      </c>
      <c r="T28" s="53">
        <v>3443.4</v>
      </c>
    </row>
    <row r="29" spans="1:20" ht="45" x14ac:dyDescent="0.25">
      <c r="A29" s="7"/>
      <c r="B29" s="6" t="s">
        <v>40</v>
      </c>
      <c r="C29" s="7">
        <v>992</v>
      </c>
      <c r="D29" s="11" t="s">
        <v>7</v>
      </c>
      <c r="E29" s="11" t="s">
        <v>11</v>
      </c>
      <c r="F29" s="11" t="s">
        <v>64</v>
      </c>
      <c r="G29" s="11"/>
      <c r="H29" s="10">
        <v>279.3</v>
      </c>
      <c r="I29" s="25"/>
      <c r="J29" s="25"/>
      <c r="K29" s="19"/>
      <c r="L29" s="25"/>
      <c r="M29" s="16"/>
      <c r="N29" s="25"/>
      <c r="O29" s="53">
        <v>700</v>
      </c>
      <c r="P29" s="53">
        <v>228.6</v>
      </c>
      <c r="Q29" s="53">
        <v>700</v>
      </c>
      <c r="R29" s="53">
        <v>567</v>
      </c>
      <c r="S29" s="53">
        <v>424.1</v>
      </c>
      <c r="T29" s="53">
        <v>431.5</v>
      </c>
    </row>
    <row r="30" spans="1:20" ht="79.5" customHeight="1" x14ac:dyDescent="0.25">
      <c r="A30" s="12"/>
      <c r="B30" s="6" t="s">
        <v>120</v>
      </c>
      <c r="C30" s="7">
        <v>992</v>
      </c>
      <c r="D30" s="11" t="s">
        <v>7</v>
      </c>
      <c r="E30" s="11" t="s">
        <v>11</v>
      </c>
      <c r="F30" s="11" t="s">
        <v>65</v>
      </c>
      <c r="G30" s="13"/>
      <c r="H30" s="10">
        <v>167.8</v>
      </c>
      <c r="I30" s="25"/>
      <c r="J30" s="25"/>
      <c r="K30" s="19">
        <f>I30+J30</f>
        <v>0</v>
      </c>
      <c r="L30" s="25"/>
      <c r="M30" s="16"/>
      <c r="N30" s="25"/>
      <c r="O30" s="53">
        <v>136</v>
      </c>
      <c r="P30" s="53">
        <v>70.400000000000006</v>
      </c>
      <c r="Q30" s="53">
        <v>136</v>
      </c>
      <c r="R30" s="53">
        <v>136</v>
      </c>
      <c r="S30" s="53">
        <v>136</v>
      </c>
      <c r="T30" s="53">
        <v>136</v>
      </c>
    </row>
    <row r="31" spans="1:20" ht="33.75" customHeight="1" x14ac:dyDescent="0.25">
      <c r="A31" s="7"/>
      <c r="B31" s="6" t="s">
        <v>116</v>
      </c>
      <c r="C31" s="7">
        <v>992</v>
      </c>
      <c r="D31" s="11" t="s">
        <v>8</v>
      </c>
      <c r="E31" s="11" t="s">
        <v>13</v>
      </c>
      <c r="F31" s="11" t="s">
        <v>66</v>
      </c>
      <c r="G31" s="11"/>
      <c r="H31" s="10">
        <v>402.1</v>
      </c>
      <c r="I31" s="25"/>
      <c r="J31" s="25"/>
      <c r="K31" s="19"/>
      <c r="L31" s="25"/>
      <c r="M31" s="16"/>
      <c r="N31" s="25"/>
      <c r="O31" s="53">
        <v>593.1</v>
      </c>
      <c r="P31" s="53">
        <v>391.9</v>
      </c>
      <c r="Q31" s="53">
        <v>593.1</v>
      </c>
      <c r="R31" s="53">
        <v>617.5</v>
      </c>
      <c r="S31" s="53">
        <v>638.5</v>
      </c>
      <c r="T31" s="53">
        <v>638.5</v>
      </c>
    </row>
    <row r="32" spans="1:20" ht="47.25" hidden="1" customHeight="1" x14ac:dyDescent="0.25">
      <c r="A32" s="7"/>
      <c r="B32" s="6"/>
      <c r="C32" s="7"/>
      <c r="D32" s="11"/>
      <c r="E32" s="11"/>
      <c r="F32" s="11"/>
      <c r="G32" s="11"/>
      <c r="H32" s="10"/>
      <c r="I32" s="25"/>
      <c r="J32" s="25"/>
      <c r="K32" s="19"/>
      <c r="L32" s="25"/>
      <c r="M32" s="16"/>
      <c r="N32" s="25"/>
      <c r="O32" s="53"/>
      <c r="P32" s="53"/>
      <c r="Q32" s="53"/>
      <c r="R32" s="53"/>
      <c r="S32" s="53"/>
      <c r="T32" s="53"/>
    </row>
    <row r="33" spans="1:20" ht="88.5" hidden="1" customHeight="1" x14ac:dyDescent="0.25">
      <c r="A33" s="33"/>
      <c r="B33" s="35"/>
      <c r="C33" s="36"/>
      <c r="D33" s="37"/>
      <c r="E33" s="37"/>
      <c r="F33" s="38"/>
      <c r="G33" s="37"/>
      <c r="H33" s="40"/>
      <c r="I33" s="25"/>
      <c r="J33" s="25"/>
      <c r="K33" s="19"/>
      <c r="L33" s="25"/>
      <c r="M33" s="16"/>
      <c r="N33" s="25"/>
      <c r="O33" s="53"/>
      <c r="P33" s="53"/>
      <c r="Q33" s="53"/>
      <c r="R33" s="53"/>
      <c r="S33" s="53"/>
      <c r="T33" s="53"/>
    </row>
    <row r="34" spans="1:20" ht="45" customHeight="1" x14ac:dyDescent="0.25">
      <c r="A34" s="33"/>
      <c r="B34" s="6" t="s">
        <v>49</v>
      </c>
      <c r="C34" s="36">
        <v>992</v>
      </c>
      <c r="D34" s="37" t="s">
        <v>13</v>
      </c>
      <c r="E34" s="37" t="s">
        <v>105</v>
      </c>
      <c r="F34" s="11" t="s">
        <v>67</v>
      </c>
      <c r="G34" s="37"/>
      <c r="H34" s="40"/>
      <c r="I34" s="25"/>
      <c r="J34" s="25"/>
      <c r="K34" s="19"/>
      <c r="L34" s="25"/>
      <c r="M34" s="16"/>
      <c r="N34" s="25"/>
      <c r="O34" s="53">
        <v>200</v>
      </c>
      <c r="P34" s="53">
        <v>138.1</v>
      </c>
      <c r="Q34" s="53">
        <v>200</v>
      </c>
      <c r="R34" s="53">
        <v>200</v>
      </c>
      <c r="S34" s="53">
        <v>200</v>
      </c>
      <c r="T34" s="53">
        <v>200</v>
      </c>
    </row>
    <row r="35" spans="1:20" ht="45" customHeight="1" x14ac:dyDescent="0.25">
      <c r="A35" s="33"/>
      <c r="B35" s="6" t="s">
        <v>50</v>
      </c>
      <c r="C35" s="7">
        <v>992</v>
      </c>
      <c r="D35" s="11" t="s">
        <v>13</v>
      </c>
      <c r="E35" s="59" t="s">
        <v>105</v>
      </c>
      <c r="F35" s="11" t="s">
        <v>69</v>
      </c>
      <c r="G35" s="11"/>
      <c r="H35" s="10">
        <v>23.4</v>
      </c>
      <c r="I35" s="25"/>
      <c r="J35" s="25"/>
      <c r="K35" s="19"/>
      <c r="L35" s="25"/>
      <c r="M35" s="16"/>
      <c r="N35" s="25"/>
      <c r="O35" s="53">
        <v>300</v>
      </c>
      <c r="P35" s="53">
        <v>138.80000000000001</v>
      </c>
      <c r="Q35" s="53">
        <v>300</v>
      </c>
      <c r="R35" s="53">
        <v>300</v>
      </c>
      <c r="S35" s="53">
        <v>50</v>
      </c>
      <c r="T35" s="53">
        <v>50</v>
      </c>
    </row>
    <row r="36" spans="1:20" ht="90" customHeight="1" x14ac:dyDescent="0.25">
      <c r="A36" s="33"/>
      <c r="B36" s="35" t="s">
        <v>86</v>
      </c>
      <c r="C36" s="36">
        <v>992</v>
      </c>
      <c r="D36" s="37" t="s">
        <v>13</v>
      </c>
      <c r="E36" s="37" t="s">
        <v>105</v>
      </c>
      <c r="F36" s="38" t="s">
        <v>87</v>
      </c>
      <c r="G36" s="37"/>
      <c r="H36" s="40"/>
      <c r="I36" s="25"/>
      <c r="J36" s="25"/>
      <c r="K36" s="19"/>
      <c r="L36" s="25"/>
      <c r="M36" s="16"/>
      <c r="N36" s="25"/>
      <c r="O36" s="53">
        <v>1420.3</v>
      </c>
      <c r="P36" s="53">
        <v>1420.3</v>
      </c>
      <c r="Q36" s="53">
        <v>1420.3</v>
      </c>
      <c r="R36" s="53">
        <v>1473.3</v>
      </c>
      <c r="S36" s="53">
        <v>1473.3</v>
      </c>
      <c r="T36" s="53">
        <v>1473.3</v>
      </c>
    </row>
    <row r="37" spans="1:20" ht="45" x14ac:dyDescent="0.25">
      <c r="A37" s="7"/>
      <c r="B37" s="6" t="s">
        <v>41</v>
      </c>
      <c r="C37" s="7">
        <v>992</v>
      </c>
      <c r="D37" s="11" t="s">
        <v>13</v>
      </c>
      <c r="E37" s="11" t="s">
        <v>15</v>
      </c>
      <c r="F37" s="11" t="s">
        <v>68</v>
      </c>
      <c r="G37" s="11"/>
      <c r="H37" s="10">
        <v>225.1</v>
      </c>
      <c r="I37" s="25"/>
      <c r="J37" s="25"/>
      <c r="K37" s="19"/>
      <c r="L37" s="25"/>
      <c r="M37" s="16"/>
      <c r="N37" s="25"/>
      <c r="O37" s="53">
        <v>50</v>
      </c>
      <c r="P37" s="53">
        <v>9</v>
      </c>
      <c r="Q37" s="53">
        <v>50</v>
      </c>
      <c r="R37" s="53">
        <v>50</v>
      </c>
      <c r="S37" s="53">
        <v>50</v>
      </c>
      <c r="T37" s="53">
        <v>50</v>
      </c>
    </row>
    <row r="38" spans="1:20" ht="45" hidden="1" customHeight="1" x14ac:dyDescent="0.25">
      <c r="A38" s="7"/>
      <c r="B38" s="6"/>
      <c r="C38" s="7"/>
      <c r="D38" s="11"/>
      <c r="E38" s="11"/>
      <c r="F38" s="11"/>
      <c r="G38" s="11"/>
      <c r="H38" s="10"/>
      <c r="I38" s="25"/>
      <c r="J38" s="25"/>
      <c r="K38" s="19"/>
      <c r="L38" s="25"/>
      <c r="M38" s="16"/>
      <c r="N38" s="25"/>
      <c r="O38" s="53"/>
      <c r="P38" s="53"/>
      <c r="Q38" s="53"/>
      <c r="R38" s="53"/>
      <c r="S38" s="53"/>
      <c r="T38" s="53"/>
    </row>
    <row r="39" spans="1:20" ht="60" hidden="1" x14ac:dyDescent="0.25">
      <c r="A39" s="7"/>
      <c r="B39" s="6" t="s">
        <v>28</v>
      </c>
      <c r="C39" s="7">
        <v>992</v>
      </c>
      <c r="D39" s="11" t="s">
        <v>13</v>
      </c>
      <c r="E39" s="11" t="s">
        <v>15</v>
      </c>
      <c r="F39" s="11"/>
      <c r="G39" s="11"/>
      <c r="H39" s="10"/>
      <c r="I39" s="25"/>
      <c r="J39" s="25"/>
      <c r="K39" s="19">
        <f>I39+J39</f>
        <v>0</v>
      </c>
      <c r="L39" s="25" t="e">
        <f>#REF!-I39-J39</f>
        <v>#REF!</v>
      </c>
      <c r="M39" s="16"/>
      <c r="N39" s="25">
        <f>M39-H39</f>
        <v>0</v>
      </c>
      <c r="O39" s="53"/>
      <c r="P39" s="53"/>
      <c r="Q39" s="53"/>
      <c r="R39" s="53"/>
      <c r="S39" s="53"/>
      <c r="T39" s="53"/>
    </row>
    <row r="40" spans="1:20" hidden="1" x14ac:dyDescent="0.25">
      <c r="A40" s="7"/>
      <c r="B40" s="6" t="s">
        <v>12</v>
      </c>
      <c r="C40" s="7">
        <v>992</v>
      </c>
      <c r="D40" s="11" t="s">
        <v>13</v>
      </c>
      <c r="E40" s="11" t="s">
        <v>15</v>
      </c>
      <c r="F40" s="11"/>
      <c r="G40" s="11"/>
      <c r="H40" s="10"/>
      <c r="I40" s="25"/>
      <c r="J40" s="25"/>
      <c r="K40" s="19">
        <f>I40+J40</f>
        <v>0</v>
      </c>
      <c r="L40" s="25" t="e">
        <f>#REF!-I40-J40</f>
        <v>#REF!</v>
      </c>
      <c r="M40" s="16"/>
      <c r="N40" s="25">
        <f>M40-H40</f>
        <v>0</v>
      </c>
      <c r="O40" s="53"/>
      <c r="P40" s="53"/>
      <c r="Q40" s="53"/>
      <c r="R40" s="53"/>
      <c r="S40" s="53"/>
      <c r="T40" s="53"/>
    </row>
    <row r="41" spans="1:20" ht="90" hidden="1" x14ac:dyDescent="0.25">
      <c r="A41" s="7"/>
      <c r="B41" s="6" t="s">
        <v>29</v>
      </c>
      <c r="C41" s="7">
        <v>992</v>
      </c>
      <c r="D41" s="11" t="s">
        <v>13</v>
      </c>
      <c r="E41" s="11" t="s">
        <v>15</v>
      </c>
      <c r="F41" s="11"/>
      <c r="G41" s="11"/>
      <c r="H41" s="10"/>
      <c r="I41" s="25"/>
      <c r="J41" s="25"/>
      <c r="K41" s="19">
        <f>I41+J41</f>
        <v>0</v>
      </c>
      <c r="L41" s="25" t="e">
        <f>#REF!-I41-J41</f>
        <v>#REF!</v>
      </c>
      <c r="M41" s="16"/>
      <c r="N41" s="25">
        <f>M41-H41</f>
        <v>0</v>
      </c>
      <c r="O41" s="53"/>
      <c r="P41" s="53"/>
      <c r="Q41" s="53"/>
      <c r="R41" s="53"/>
      <c r="S41" s="53"/>
      <c r="T41" s="53"/>
    </row>
    <row r="42" spans="1:20" ht="30" hidden="1" x14ac:dyDescent="0.25">
      <c r="A42" s="7"/>
      <c r="B42" s="6" t="s">
        <v>27</v>
      </c>
      <c r="C42" s="7">
        <v>992</v>
      </c>
      <c r="D42" s="11" t="s">
        <v>13</v>
      </c>
      <c r="E42" s="11" t="s">
        <v>15</v>
      </c>
      <c r="F42" s="11"/>
      <c r="G42" s="11"/>
      <c r="H42" s="10"/>
      <c r="I42" s="25"/>
      <c r="J42" s="25"/>
      <c r="K42" s="19">
        <f>I42+J42</f>
        <v>0</v>
      </c>
      <c r="L42" s="25" t="e">
        <f>#REF!-I42-J42</f>
        <v>#REF!</v>
      </c>
      <c r="M42" s="16"/>
      <c r="N42" s="25">
        <f>M42-H42</f>
        <v>0</v>
      </c>
      <c r="O42" s="53"/>
      <c r="P42" s="53"/>
      <c r="Q42" s="53"/>
      <c r="R42" s="53"/>
      <c r="S42" s="53"/>
      <c r="T42" s="53"/>
    </row>
    <row r="43" spans="1:20" ht="45" x14ac:dyDescent="0.25">
      <c r="A43" s="7"/>
      <c r="B43" s="6" t="s">
        <v>51</v>
      </c>
      <c r="C43" s="7">
        <v>992</v>
      </c>
      <c r="D43" s="11" t="s">
        <v>13</v>
      </c>
      <c r="E43" s="11" t="s">
        <v>15</v>
      </c>
      <c r="F43" s="11" t="s">
        <v>70</v>
      </c>
      <c r="G43" s="11"/>
      <c r="H43" s="10">
        <v>14.3</v>
      </c>
      <c r="I43" s="25"/>
      <c r="J43" s="25"/>
      <c r="K43" s="19"/>
      <c r="L43" s="25"/>
      <c r="M43" s="16"/>
      <c r="N43" s="25"/>
      <c r="O43" s="53">
        <v>20</v>
      </c>
      <c r="P43" s="53">
        <v>0</v>
      </c>
      <c r="Q43" s="53">
        <v>20</v>
      </c>
      <c r="R43" s="53">
        <v>20</v>
      </c>
      <c r="S43" s="53">
        <v>20</v>
      </c>
      <c r="T43" s="53">
        <v>20</v>
      </c>
    </row>
    <row r="44" spans="1:20" ht="30" hidden="1" x14ac:dyDescent="0.25">
      <c r="A44" s="7"/>
      <c r="B44" s="6" t="s">
        <v>107</v>
      </c>
      <c r="C44" s="7">
        <v>992</v>
      </c>
      <c r="D44" s="11" t="s">
        <v>9</v>
      </c>
      <c r="E44" s="11" t="s">
        <v>7</v>
      </c>
      <c r="F44" s="11" t="s">
        <v>71</v>
      </c>
      <c r="G44" s="11"/>
      <c r="H44" s="10">
        <v>16.2</v>
      </c>
      <c r="I44" s="25"/>
      <c r="J44" s="25"/>
      <c r="K44" s="19"/>
      <c r="L44" s="25"/>
      <c r="M44" s="16"/>
      <c r="N44" s="25"/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</row>
    <row r="45" spans="1:20" ht="46.5" customHeight="1" x14ac:dyDescent="0.25">
      <c r="A45" s="7"/>
      <c r="B45" s="6" t="s">
        <v>121</v>
      </c>
      <c r="C45" s="7">
        <v>992</v>
      </c>
      <c r="D45" s="11" t="s">
        <v>9</v>
      </c>
      <c r="E45" s="11" t="s">
        <v>16</v>
      </c>
      <c r="F45" s="11" t="s">
        <v>72</v>
      </c>
      <c r="G45" s="11"/>
      <c r="H45" s="10">
        <v>163.30000000000001</v>
      </c>
      <c r="I45" s="25"/>
      <c r="J45" s="25"/>
      <c r="K45" s="19"/>
      <c r="L45" s="25"/>
      <c r="M45" s="16"/>
      <c r="N45" s="25"/>
      <c r="O45" s="53">
        <v>691.3</v>
      </c>
      <c r="P45" s="53">
        <v>592.1</v>
      </c>
      <c r="Q45" s="53">
        <v>691.3</v>
      </c>
      <c r="R45" s="53">
        <v>696.7</v>
      </c>
      <c r="S45" s="53">
        <v>702.1</v>
      </c>
      <c r="T45" s="53">
        <v>702.1</v>
      </c>
    </row>
    <row r="46" spans="1:20" ht="45" x14ac:dyDescent="0.25">
      <c r="A46" s="7"/>
      <c r="B46" s="6" t="s">
        <v>42</v>
      </c>
      <c r="C46" s="7">
        <v>992</v>
      </c>
      <c r="D46" s="11" t="s">
        <v>9</v>
      </c>
      <c r="E46" s="11" t="s">
        <v>14</v>
      </c>
      <c r="F46" s="11" t="s">
        <v>73</v>
      </c>
      <c r="G46" s="11"/>
      <c r="H46" s="10">
        <v>7621.8</v>
      </c>
      <c r="I46" s="25"/>
      <c r="J46" s="25"/>
      <c r="K46" s="19"/>
      <c r="L46" s="25"/>
      <c r="M46" s="16"/>
      <c r="N46" s="25"/>
      <c r="O46" s="53">
        <v>7332.3</v>
      </c>
      <c r="P46" s="53">
        <v>3527.5</v>
      </c>
      <c r="Q46" s="53">
        <v>7332.3</v>
      </c>
      <c r="R46" s="53">
        <v>5292.7</v>
      </c>
      <c r="S46" s="53">
        <v>5554.5</v>
      </c>
      <c r="T46" s="53">
        <v>5778</v>
      </c>
    </row>
    <row r="47" spans="1:20" hidden="1" x14ac:dyDescent="0.25">
      <c r="A47" s="7"/>
      <c r="B47" s="6"/>
      <c r="C47" s="7"/>
      <c r="D47" s="11"/>
      <c r="E47" s="11"/>
      <c r="F47" s="11"/>
      <c r="G47" s="11"/>
      <c r="H47" s="10"/>
      <c r="I47" s="25"/>
      <c r="J47" s="25"/>
      <c r="K47" s="19"/>
      <c r="L47" s="25"/>
      <c r="M47" s="16"/>
      <c r="N47" s="25"/>
      <c r="O47" s="53"/>
      <c r="P47" s="53"/>
      <c r="Q47" s="53"/>
      <c r="R47" s="53"/>
      <c r="S47" s="53"/>
      <c r="T47" s="53"/>
    </row>
    <row r="48" spans="1:20" hidden="1" x14ac:dyDescent="0.25">
      <c r="A48" s="7"/>
      <c r="B48" s="17"/>
      <c r="C48" s="7"/>
      <c r="D48" s="11"/>
      <c r="E48" s="11"/>
      <c r="F48" s="11"/>
      <c r="G48" s="11"/>
      <c r="H48" s="10"/>
      <c r="I48" s="25"/>
      <c r="J48" s="25"/>
      <c r="K48" s="19">
        <f t="shared" ref="K48:K79" si="0">I48+J48</f>
        <v>0</v>
      </c>
      <c r="L48" s="25" t="e">
        <f>#REF!-I48-J48</f>
        <v>#REF!</v>
      </c>
      <c r="M48" s="16"/>
      <c r="N48" s="25">
        <f t="shared" ref="N48:N59" si="1">M48-H48</f>
        <v>0</v>
      </c>
      <c r="O48" s="53"/>
      <c r="P48" s="53"/>
      <c r="Q48" s="53"/>
      <c r="R48" s="53"/>
      <c r="S48" s="53"/>
      <c r="T48" s="53"/>
    </row>
    <row r="49" spans="1:20" hidden="1" x14ac:dyDescent="0.25">
      <c r="A49" s="7"/>
      <c r="B49" s="17"/>
      <c r="C49" s="7"/>
      <c r="D49" s="11"/>
      <c r="E49" s="11"/>
      <c r="F49" s="11"/>
      <c r="G49" s="11"/>
      <c r="H49" s="10"/>
      <c r="I49" s="25"/>
      <c r="J49" s="25"/>
      <c r="K49" s="19">
        <f t="shared" si="0"/>
        <v>0</v>
      </c>
      <c r="L49" s="25" t="e">
        <f>#REF!-I49-J49</f>
        <v>#REF!</v>
      </c>
      <c r="M49" s="16"/>
      <c r="N49" s="25">
        <f t="shared" si="1"/>
        <v>0</v>
      </c>
      <c r="O49" s="53"/>
      <c r="P49" s="53"/>
      <c r="Q49" s="53"/>
      <c r="R49" s="53"/>
      <c r="S49" s="53"/>
      <c r="T49" s="53"/>
    </row>
    <row r="50" spans="1:20" hidden="1" x14ac:dyDescent="0.25">
      <c r="A50" s="7"/>
      <c r="B50" s="17"/>
      <c r="C50" s="7"/>
      <c r="D50" s="11"/>
      <c r="E50" s="11"/>
      <c r="F50" s="11"/>
      <c r="G50" s="11"/>
      <c r="H50" s="10"/>
      <c r="I50" s="25"/>
      <c r="J50" s="25"/>
      <c r="K50" s="19">
        <f t="shared" si="0"/>
        <v>0</v>
      </c>
      <c r="L50" s="25" t="e">
        <f>#REF!-I50-J50</f>
        <v>#REF!</v>
      </c>
      <c r="M50" s="16"/>
      <c r="N50" s="25">
        <f t="shared" si="1"/>
        <v>0</v>
      </c>
      <c r="O50" s="53"/>
      <c r="P50" s="53"/>
      <c r="Q50" s="53"/>
      <c r="R50" s="53"/>
      <c r="S50" s="53"/>
      <c r="T50" s="53"/>
    </row>
    <row r="51" spans="1:20" hidden="1" x14ac:dyDescent="0.25">
      <c r="A51" s="7"/>
      <c r="B51" s="6"/>
      <c r="C51" s="7"/>
      <c r="D51" s="11"/>
      <c r="E51" s="11"/>
      <c r="F51" s="11"/>
      <c r="G51" s="11"/>
      <c r="H51" s="10"/>
      <c r="I51" s="25"/>
      <c r="J51" s="25"/>
      <c r="K51" s="19">
        <f t="shared" si="0"/>
        <v>0</v>
      </c>
      <c r="L51" s="25" t="e">
        <f>#REF!-I51-J51</f>
        <v>#REF!</v>
      </c>
      <c r="M51" s="16"/>
      <c r="N51" s="25">
        <f t="shared" si="1"/>
        <v>0</v>
      </c>
      <c r="O51" s="53"/>
      <c r="P51" s="53"/>
      <c r="Q51" s="53"/>
      <c r="R51" s="53"/>
      <c r="S51" s="53"/>
      <c r="T51" s="53"/>
    </row>
    <row r="52" spans="1:20" hidden="1" x14ac:dyDescent="0.25">
      <c r="A52" s="7"/>
      <c r="B52" s="17"/>
      <c r="C52" s="7"/>
      <c r="D52" s="11"/>
      <c r="E52" s="11"/>
      <c r="F52" s="11"/>
      <c r="G52" s="11"/>
      <c r="H52" s="10"/>
      <c r="I52" s="25"/>
      <c r="J52" s="25"/>
      <c r="K52" s="19">
        <f t="shared" si="0"/>
        <v>0</v>
      </c>
      <c r="L52" s="25" t="e">
        <f>#REF!-I52-J52</f>
        <v>#REF!</v>
      </c>
      <c r="M52" s="16"/>
      <c r="N52" s="25">
        <f t="shared" si="1"/>
        <v>0</v>
      </c>
      <c r="O52" s="53"/>
      <c r="P52" s="53"/>
      <c r="Q52" s="53"/>
      <c r="R52" s="53"/>
      <c r="S52" s="53"/>
      <c r="T52" s="53"/>
    </row>
    <row r="53" spans="1:20" hidden="1" x14ac:dyDescent="0.25">
      <c r="A53" s="7"/>
      <c r="B53" s="6"/>
      <c r="C53" s="7"/>
      <c r="D53" s="11"/>
      <c r="E53" s="11"/>
      <c r="F53" s="11"/>
      <c r="G53" s="11"/>
      <c r="H53" s="10"/>
      <c r="I53" s="25"/>
      <c r="J53" s="25"/>
      <c r="K53" s="19">
        <f t="shared" si="0"/>
        <v>0</v>
      </c>
      <c r="L53" s="25" t="e">
        <f>#REF!-I53-J53</f>
        <v>#REF!</v>
      </c>
      <c r="M53" s="16"/>
      <c r="N53" s="25">
        <f t="shared" si="1"/>
        <v>0</v>
      </c>
      <c r="O53" s="53"/>
      <c r="P53" s="53"/>
      <c r="Q53" s="53"/>
      <c r="R53" s="53"/>
      <c r="S53" s="53"/>
      <c r="T53" s="53"/>
    </row>
    <row r="54" spans="1:20" hidden="1" x14ac:dyDescent="0.25">
      <c r="A54" s="7"/>
      <c r="B54" s="6"/>
      <c r="C54" s="7"/>
      <c r="D54" s="11"/>
      <c r="E54" s="11"/>
      <c r="F54" s="11"/>
      <c r="G54" s="11"/>
      <c r="H54" s="10"/>
      <c r="I54" s="25"/>
      <c r="J54" s="25"/>
      <c r="K54" s="19">
        <f t="shared" si="0"/>
        <v>0</v>
      </c>
      <c r="L54" s="25" t="e">
        <f>#REF!-I54-J54</f>
        <v>#REF!</v>
      </c>
      <c r="M54" s="16"/>
      <c r="N54" s="25">
        <f t="shared" si="1"/>
        <v>0</v>
      </c>
      <c r="O54" s="53"/>
      <c r="P54" s="53"/>
      <c r="Q54" s="53"/>
      <c r="R54" s="53"/>
      <c r="S54" s="53"/>
      <c r="T54" s="53"/>
    </row>
    <row r="55" spans="1:20" hidden="1" x14ac:dyDescent="0.25">
      <c r="A55" s="7"/>
      <c r="B55" s="6"/>
      <c r="C55" s="7"/>
      <c r="D55" s="11"/>
      <c r="E55" s="11"/>
      <c r="F55" s="11"/>
      <c r="G55" s="11"/>
      <c r="H55" s="10"/>
      <c r="I55" s="25"/>
      <c r="J55" s="25"/>
      <c r="K55" s="19">
        <f t="shared" si="0"/>
        <v>0</v>
      </c>
      <c r="L55" s="25" t="e">
        <f>#REF!-I55-J55</f>
        <v>#REF!</v>
      </c>
      <c r="M55" s="16"/>
      <c r="N55" s="25">
        <f t="shared" si="1"/>
        <v>0</v>
      </c>
      <c r="O55" s="53"/>
      <c r="P55" s="53"/>
      <c r="Q55" s="53"/>
      <c r="R55" s="53"/>
      <c r="S55" s="53"/>
      <c r="T55" s="53"/>
    </row>
    <row r="56" spans="1:20" hidden="1" x14ac:dyDescent="0.25">
      <c r="A56" s="7"/>
      <c r="B56" s="6"/>
      <c r="C56" s="7"/>
      <c r="D56" s="11"/>
      <c r="E56" s="11"/>
      <c r="F56" s="11"/>
      <c r="G56" s="11"/>
      <c r="H56" s="10"/>
      <c r="I56" s="25"/>
      <c r="J56" s="25"/>
      <c r="K56" s="19">
        <f t="shared" si="0"/>
        <v>0</v>
      </c>
      <c r="L56" s="25" t="e">
        <f>#REF!-I56-J56</f>
        <v>#REF!</v>
      </c>
      <c r="M56" s="16"/>
      <c r="N56" s="25">
        <f t="shared" si="1"/>
        <v>0</v>
      </c>
      <c r="O56" s="53"/>
      <c r="P56" s="53"/>
      <c r="Q56" s="53"/>
      <c r="R56" s="53"/>
      <c r="S56" s="53"/>
      <c r="T56" s="53"/>
    </row>
    <row r="57" spans="1:20" hidden="1" x14ac:dyDescent="0.25">
      <c r="A57" s="7"/>
      <c r="B57" s="6"/>
      <c r="C57" s="7"/>
      <c r="D57" s="11"/>
      <c r="E57" s="11"/>
      <c r="F57" s="11"/>
      <c r="G57" s="11"/>
      <c r="H57" s="10"/>
      <c r="I57" s="25"/>
      <c r="J57" s="25"/>
      <c r="K57" s="19">
        <f t="shared" si="0"/>
        <v>0</v>
      </c>
      <c r="L57" s="25" t="e">
        <f>#REF!-I57-J57</f>
        <v>#REF!</v>
      </c>
      <c r="M57" s="16"/>
      <c r="N57" s="25">
        <f t="shared" si="1"/>
        <v>0</v>
      </c>
      <c r="O57" s="53"/>
      <c r="P57" s="53"/>
      <c r="Q57" s="53"/>
      <c r="R57" s="53"/>
      <c r="S57" s="53"/>
      <c r="T57" s="53"/>
    </row>
    <row r="58" spans="1:20" hidden="1" x14ac:dyDescent="0.25">
      <c r="A58" s="7"/>
      <c r="B58" s="6"/>
      <c r="C58" s="7"/>
      <c r="D58" s="11"/>
      <c r="E58" s="11"/>
      <c r="F58" s="11"/>
      <c r="G58" s="11"/>
      <c r="H58" s="10"/>
      <c r="I58" s="25"/>
      <c r="J58" s="25"/>
      <c r="K58" s="19">
        <f t="shared" si="0"/>
        <v>0</v>
      </c>
      <c r="L58" s="25" t="e">
        <f>#REF!-I58-J58</f>
        <v>#REF!</v>
      </c>
      <c r="M58" s="16"/>
      <c r="N58" s="25">
        <f t="shared" si="1"/>
        <v>0</v>
      </c>
      <c r="O58" s="53"/>
      <c r="P58" s="53"/>
      <c r="Q58" s="53"/>
      <c r="R58" s="53"/>
      <c r="S58" s="53"/>
      <c r="T58" s="53"/>
    </row>
    <row r="59" spans="1:20" hidden="1" x14ac:dyDescent="0.25">
      <c r="A59" s="7"/>
      <c r="B59" s="6"/>
      <c r="C59" s="7"/>
      <c r="D59" s="11"/>
      <c r="E59" s="11"/>
      <c r="F59" s="11"/>
      <c r="G59" s="11"/>
      <c r="H59" s="10"/>
      <c r="I59" s="25"/>
      <c r="J59" s="25"/>
      <c r="K59" s="19">
        <f t="shared" si="0"/>
        <v>0</v>
      </c>
      <c r="L59" s="25" t="e">
        <f>#REF!-I59-J59</f>
        <v>#REF!</v>
      </c>
      <c r="M59" s="16"/>
      <c r="N59" s="25">
        <f t="shared" si="1"/>
        <v>0</v>
      </c>
      <c r="O59" s="53"/>
      <c r="P59" s="53"/>
      <c r="Q59" s="53"/>
      <c r="R59" s="53"/>
      <c r="S59" s="53"/>
      <c r="T59" s="53"/>
    </row>
    <row r="60" spans="1:20" hidden="1" x14ac:dyDescent="0.25">
      <c r="A60" s="7"/>
      <c r="B60" s="6"/>
      <c r="C60" s="7"/>
      <c r="D60" s="11"/>
      <c r="E60" s="11"/>
      <c r="F60" s="11"/>
      <c r="G60" s="11"/>
      <c r="H60" s="10"/>
      <c r="I60" s="25"/>
      <c r="J60" s="25"/>
      <c r="K60" s="19"/>
      <c r="L60" s="25"/>
      <c r="M60" s="16"/>
      <c r="N60" s="25"/>
      <c r="O60" s="53"/>
      <c r="P60" s="53"/>
      <c r="Q60" s="53"/>
      <c r="R60" s="53"/>
      <c r="S60" s="53"/>
      <c r="T60" s="53"/>
    </row>
    <row r="61" spans="1:20" hidden="1" x14ac:dyDescent="0.25">
      <c r="A61" s="7"/>
      <c r="B61" s="6"/>
      <c r="C61" s="7"/>
      <c r="D61" s="11"/>
      <c r="E61" s="11"/>
      <c r="F61" s="11"/>
      <c r="G61" s="11"/>
      <c r="H61" s="10"/>
      <c r="I61" s="25"/>
      <c r="J61" s="25"/>
      <c r="K61" s="19"/>
      <c r="L61" s="25"/>
      <c r="M61" s="16"/>
      <c r="N61" s="25"/>
      <c r="O61" s="53"/>
      <c r="P61" s="53"/>
      <c r="Q61" s="53"/>
      <c r="R61" s="53"/>
      <c r="S61" s="53"/>
      <c r="T61" s="53"/>
    </row>
    <row r="62" spans="1:20" hidden="1" x14ac:dyDescent="0.25">
      <c r="A62" s="7"/>
      <c r="B62" s="6"/>
      <c r="C62" s="7"/>
      <c r="D62" s="11"/>
      <c r="E62" s="11"/>
      <c r="F62" s="11"/>
      <c r="G62" s="11"/>
      <c r="H62" s="10"/>
      <c r="I62" s="25"/>
      <c r="J62" s="25"/>
      <c r="K62" s="19"/>
      <c r="L62" s="25"/>
      <c r="M62" s="16"/>
      <c r="N62" s="25"/>
      <c r="O62" s="53"/>
      <c r="P62" s="53"/>
      <c r="Q62" s="53"/>
      <c r="R62" s="53"/>
      <c r="S62" s="53"/>
      <c r="T62" s="53"/>
    </row>
    <row r="63" spans="1:20" hidden="1" x14ac:dyDescent="0.25">
      <c r="A63" s="7"/>
      <c r="B63" s="6"/>
      <c r="C63" s="7"/>
      <c r="D63" s="11"/>
      <c r="E63" s="11"/>
      <c r="F63" s="11"/>
      <c r="G63" s="11"/>
      <c r="H63" s="10"/>
      <c r="I63" s="25">
        <v>0</v>
      </c>
      <c r="J63" s="27"/>
      <c r="K63" s="19"/>
      <c r="L63" s="25" t="e">
        <f>#REF!-I63</f>
        <v>#REF!</v>
      </c>
      <c r="M63" s="28">
        <v>923</v>
      </c>
      <c r="N63" s="25">
        <f>M63-H63</f>
        <v>923</v>
      </c>
      <c r="O63" s="53"/>
      <c r="P63" s="53"/>
      <c r="Q63" s="53"/>
      <c r="R63" s="53"/>
      <c r="S63" s="53"/>
      <c r="T63" s="53"/>
    </row>
    <row r="64" spans="1:20" hidden="1" x14ac:dyDescent="0.25">
      <c r="A64" s="7"/>
      <c r="B64" s="6"/>
      <c r="C64" s="7"/>
      <c r="D64" s="11"/>
      <c r="E64" s="11"/>
      <c r="F64" s="11"/>
      <c r="G64" s="11"/>
      <c r="H64" s="10"/>
      <c r="I64" s="25"/>
      <c r="J64" s="25"/>
      <c r="K64" s="19">
        <f t="shared" si="0"/>
        <v>0</v>
      </c>
      <c r="L64" s="25" t="e">
        <f>#REF!-I64-J64</f>
        <v>#REF!</v>
      </c>
      <c r="M64" s="16"/>
      <c r="N64" s="25">
        <f>M64-H64</f>
        <v>0</v>
      </c>
      <c r="O64" s="53"/>
      <c r="P64" s="53"/>
      <c r="Q64" s="53"/>
      <c r="R64" s="53"/>
      <c r="S64" s="53"/>
      <c r="T64" s="53"/>
    </row>
    <row r="65" spans="1:20" hidden="1" x14ac:dyDescent="0.25">
      <c r="A65" s="7"/>
      <c r="B65" s="6"/>
      <c r="C65" s="7"/>
      <c r="D65" s="11"/>
      <c r="E65" s="11"/>
      <c r="F65" s="11"/>
      <c r="G65" s="11"/>
      <c r="H65" s="10"/>
      <c r="I65" s="25"/>
      <c r="J65" s="25"/>
      <c r="K65" s="19">
        <f t="shared" si="0"/>
        <v>0</v>
      </c>
      <c r="L65" s="25" t="e">
        <f>#REF!-I65-J65</f>
        <v>#REF!</v>
      </c>
      <c r="M65" s="16"/>
      <c r="N65" s="25">
        <f>M65-H65</f>
        <v>0</v>
      </c>
      <c r="O65" s="53"/>
      <c r="P65" s="53"/>
      <c r="Q65" s="53"/>
      <c r="R65" s="53"/>
      <c r="S65" s="53"/>
      <c r="T65" s="53"/>
    </row>
    <row r="66" spans="1:20" hidden="1" x14ac:dyDescent="0.25">
      <c r="A66" s="7"/>
      <c r="B66" s="6"/>
      <c r="C66" s="7"/>
      <c r="D66" s="11"/>
      <c r="E66" s="11"/>
      <c r="F66" s="11"/>
      <c r="G66" s="11"/>
      <c r="H66" s="10"/>
      <c r="I66" s="25"/>
      <c r="J66" s="25"/>
      <c r="K66" s="19">
        <f t="shared" si="0"/>
        <v>0</v>
      </c>
      <c r="L66" s="25" t="e">
        <f>#REF!-I66-J66</f>
        <v>#REF!</v>
      </c>
      <c r="M66" s="16"/>
      <c r="N66" s="25">
        <f>M66-H66</f>
        <v>0</v>
      </c>
      <c r="O66" s="53"/>
      <c r="P66" s="53"/>
      <c r="Q66" s="53"/>
      <c r="R66" s="53"/>
      <c r="S66" s="53"/>
      <c r="T66" s="53"/>
    </row>
    <row r="67" spans="1:20" ht="63.75" customHeight="1" x14ac:dyDescent="0.25">
      <c r="A67" s="7"/>
      <c r="B67" s="6" t="s">
        <v>43</v>
      </c>
      <c r="C67" s="7">
        <v>992</v>
      </c>
      <c r="D67" s="11" t="s">
        <v>9</v>
      </c>
      <c r="E67" s="11" t="s">
        <v>17</v>
      </c>
      <c r="F67" s="11" t="s">
        <v>74</v>
      </c>
      <c r="G67" s="11"/>
      <c r="H67" s="10">
        <v>460.4</v>
      </c>
      <c r="I67" s="25"/>
      <c r="J67" s="25"/>
      <c r="K67" s="19"/>
      <c r="L67" s="25"/>
      <c r="M67" s="16"/>
      <c r="N67" s="25"/>
      <c r="O67" s="53">
        <v>200</v>
      </c>
      <c r="P67" s="53">
        <v>55</v>
      </c>
      <c r="Q67" s="53">
        <v>200</v>
      </c>
      <c r="R67" s="53">
        <v>200</v>
      </c>
      <c r="S67" s="53">
        <v>200</v>
      </c>
      <c r="T67" s="53">
        <v>200</v>
      </c>
    </row>
    <row r="68" spans="1:20" hidden="1" x14ac:dyDescent="0.25">
      <c r="A68" s="7"/>
      <c r="B68" s="6"/>
      <c r="C68" s="7"/>
      <c r="D68" s="11"/>
      <c r="E68" s="11"/>
      <c r="F68" s="11"/>
      <c r="G68" s="11"/>
      <c r="H68" s="10"/>
      <c r="I68" s="25"/>
      <c r="J68" s="25"/>
      <c r="K68" s="19"/>
      <c r="L68" s="25"/>
      <c r="M68" s="16"/>
      <c r="N68" s="25"/>
      <c r="O68" s="53"/>
      <c r="P68" s="53"/>
      <c r="Q68" s="53"/>
      <c r="R68" s="53"/>
      <c r="S68" s="53"/>
      <c r="T68" s="53"/>
    </row>
    <row r="69" spans="1:20" hidden="1" x14ac:dyDescent="0.25">
      <c r="A69" s="7"/>
      <c r="B69" s="6"/>
      <c r="C69" s="7"/>
      <c r="D69" s="11"/>
      <c r="E69" s="11"/>
      <c r="F69" s="11"/>
      <c r="G69" s="11"/>
      <c r="H69" s="10"/>
      <c r="I69" s="25"/>
      <c r="J69" s="25"/>
      <c r="K69" s="19"/>
      <c r="L69" s="25"/>
      <c r="M69" s="16"/>
      <c r="N69" s="25"/>
      <c r="O69" s="53"/>
      <c r="P69" s="53"/>
      <c r="Q69" s="53"/>
      <c r="R69" s="53"/>
      <c r="S69" s="53"/>
      <c r="T69" s="53"/>
    </row>
    <row r="70" spans="1:20" hidden="1" x14ac:dyDescent="0.25">
      <c r="A70" s="7"/>
      <c r="B70" s="6"/>
      <c r="C70" s="7"/>
      <c r="D70" s="11"/>
      <c r="E70" s="11"/>
      <c r="F70" s="11"/>
      <c r="G70" s="11"/>
      <c r="H70" s="10"/>
      <c r="I70" s="25"/>
      <c r="J70" s="25"/>
      <c r="K70" s="19">
        <f t="shared" si="0"/>
        <v>0</v>
      </c>
      <c r="L70" s="25" t="e">
        <f>#REF!-I70-J70</f>
        <v>#REF!</v>
      </c>
      <c r="M70" s="16"/>
      <c r="N70" s="25">
        <f>M70-H70</f>
        <v>0</v>
      </c>
      <c r="O70" s="53"/>
      <c r="P70" s="53"/>
      <c r="Q70" s="53"/>
      <c r="R70" s="53"/>
      <c r="S70" s="53"/>
      <c r="T70" s="53"/>
    </row>
    <row r="71" spans="1:20" hidden="1" x14ac:dyDescent="0.25">
      <c r="A71" s="7"/>
      <c r="B71" s="6"/>
      <c r="C71" s="7"/>
      <c r="D71" s="11"/>
      <c r="E71" s="11"/>
      <c r="F71" s="11"/>
      <c r="G71" s="11"/>
      <c r="H71" s="10"/>
      <c r="I71" s="25"/>
      <c r="J71" s="25"/>
      <c r="K71" s="19">
        <f t="shared" si="0"/>
        <v>0</v>
      </c>
      <c r="L71" s="25" t="e">
        <f>#REF!-I71-J71</f>
        <v>#REF!</v>
      </c>
      <c r="M71" s="16"/>
      <c r="N71" s="25">
        <f>M71-H71</f>
        <v>0</v>
      </c>
      <c r="O71" s="53"/>
      <c r="P71" s="53"/>
      <c r="Q71" s="53"/>
      <c r="R71" s="53"/>
      <c r="S71" s="53"/>
      <c r="T71" s="53"/>
    </row>
    <row r="72" spans="1:20" hidden="1" x14ac:dyDescent="0.25">
      <c r="A72" s="7"/>
      <c r="B72" s="6"/>
      <c r="C72" s="7"/>
      <c r="D72" s="11"/>
      <c r="E72" s="11"/>
      <c r="F72" s="11"/>
      <c r="G72" s="11"/>
      <c r="H72" s="10"/>
      <c r="I72" s="25"/>
      <c r="J72" s="25"/>
      <c r="K72" s="19"/>
      <c r="L72" s="25"/>
      <c r="M72" s="16"/>
      <c r="N72" s="25"/>
      <c r="O72" s="53"/>
      <c r="P72" s="53"/>
      <c r="Q72" s="53"/>
      <c r="R72" s="53"/>
      <c r="S72" s="53"/>
      <c r="T72" s="53"/>
    </row>
    <row r="73" spans="1:20" hidden="1" x14ac:dyDescent="0.25">
      <c r="A73" s="7"/>
      <c r="B73" s="6"/>
      <c r="C73" s="7"/>
      <c r="D73" s="11"/>
      <c r="E73" s="11"/>
      <c r="F73" s="11"/>
      <c r="G73" s="11"/>
      <c r="H73" s="10"/>
      <c r="I73" s="25">
        <v>6</v>
      </c>
      <c r="J73" s="25">
        <v>141.1</v>
      </c>
      <c r="K73" s="19">
        <f t="shared" si="0"/>
        <v>147.1</v>
      </c>
      <c r="L73" s="25" t="e">
        <f>#REF!-I73-J73</f>
        <v>#REF!</v>
      </c>
      <c r="M73" s="16">
        <v>149</v>
      </c>
      <c r="N73" s="25">
        <f>M73-H73</f>
        <v>149</v>
      </c>
      <c r="O73" s="53"/>
      <c r="P73" s="53"/>
      <c r="Q73" s="53"/>
      <c r="R73" s="53"/>
      <c r="S73" s="53"/>
      <c r="T73" s="53"/>
    </row>
    <row r="74" spans="1:20" hidden="1" x14ac:dyDescent="0.25">
      <c r="A74" s="7"/>
      <c r="B74" s="5"/>
      <c r="C74" s="7"/>
      <c r="D74" s="11"/>
      <c r="E74" s="11"/>
      <c r="F74" s="11"/>
      <c r="G74" s="11"/>
      <c r="H74" s="10"/>
      <c r="I74" s="25"/>
      <c r="J74" s="25"/>
      <c r="K74" s="19">
        <f t="shared" si="0"/>
        <v>0</v>
      </c>
      <c r="L74" s="25" t="e">
        <f>#REF!-I74-J74</f>
        <v>#REF!</v>
      </c>
      <c r="M74" s="16"/>
      <c r="N74" s="25">
        <f>M74-H74</f>
        <v>0</v>
      </c>
      <c r="O74" s="53"/>
      <c r="P74" s="53"/>
      <c r="Q74" s="53"/>
      <c r="R74" s="53"/>
      <c r="S74" s="53"/>
      <c r="T74" s="53"/>
    </row>
    <row r="75" spans="1:20" hidden="1" x14ac:dyDescent="0.25">
      <c r="A75" s="7"/>
      <c r="B75" s="5"/>
      <c r="C75" s="7"/>
      <c r="D75" s="11"/>
      <c r="E75" s="11"/>
      <c r="F75" s="11"/>
      <c r="G75" s="11"/>
      <c r="H75" s="10"/>
      <c r="I75" s="25"/>
      <c r="J75" s="25"/>
      <c r="K75" s="19">
        <f t="shared" si="0"/>
        <v>0</v>
      </c>
      <c r="L75" s="25" t="e">
        <f>#REF!-I75-J75</f>
        <v>#REF!</v>
      </c>
      <c r="M75" s="16"/>
      <c r="N75" s="25">
        <f>M75-H75</f>
        <v>0</v>
      </c>
      <c r="O75" s="53"/>
      <c r="P75" s="53"/>
      <c r="Q75" s="53"/>
      <c r="R75" s="53"/>
      <c r="S75" s="53"/>
      <c r="T75" s="53"/>
    </row>
    <row r="76" spans="1:20" hidden="1" x14ac:dyDescent="0.25">
      <c r="A76" s="7"/>
      <c r="B76" s="6"/>
      <c r="C76" s="7"/>
      <c r="D76" s="11"/>
      <c r="E76" s="11"/>
      <c r="F76" s="11"/>
      <c r="G76" s="11"/>
      <c r="H76" s="10"/>
      <c r="I76" s="25"/>
      <c r="J76" s="25"/>
      <c r="K76" s="19">
        <f t="shared" si="0"/>
        <v>0</v>
      </c>
      <c r="L76" s="25" t="e">
        <f>#REF!-I76-J76</f>
        <v>#REF!</v>
      </c>
      <c r="M76" s="16"/>
      <c r="N76" s="25">
        <f>M76-H76</f>
        <v>0</v>
      </c>
      <c r="O76" s="53"/>
      <c r="P76" s="53"/>
      <c r="Q76" s="53"/>
      <c r="R76" s="53"/>
      <c r="S76" s="53"/>
      <c r="T76" s="53"/>
    </row>
    <row r="77" spans="1:20" s="15" customFormat="1" hidden="1" x14ac:dyDescent="0.25">
      <c r="A77" s="7"/>
      <c r="B77" s="6"/>
      <c r="C77" s="7"/>
      <c r="D77" s="11"/>
      <c r="E77" s="11"/>
      <c r="F77" s="11"/>
      <c r="G77" s="11"/>
      <c r="H77" s="10"/>
      <c r="I77" s="26"/>
      <c r="J77" s="26"/>
      <c r="K77" s="19"/>
      <c r="L77" s="25"/>
      <c r="M77" s="24"/>
      <c r="N77" s="25"/>
      <c r="O77" s="53"/>
      <c r="P77" s="53"/>
      <c r="Q77" s="53"/>
      <c r="R77" s="53"/>
      <c r="S77" s="53"/>
      <c r="T77" s="53"/>
    </row>
    <row r="78" spans="1:20" s="15" customFormat="1" hidden="1" x14ac:dyDescent="0.25">
      <c r="A78" s="7"/>
      <c r="B78" s="6"/>
      <c r="C78" s="7"/>
      <c r="D78" s="11"/>
      <c r="E78" s="11"/>
      <c r="F78" s="11"/>
      <c r="G78" s="11"/>
      <c r="H78" s="10"/>
      <c r="I78" s="26">
        <v>0</v>
      </c>
      <c r="J78" s="26">
        <v>98</v>
      </c>
      <c r="K78" s="19">
        <f t="shared" si="0"/>
        <v>98</v>
      </c>
      <c r="L78" s="25" t="e">
        <f>#REF!-I78-J78</f>
        <v>#REF!</v>
      </c>
      <c r="M78" s="24">
        <v>200</v>
      </c>
      <c r="N78" s="25">
        <f>M78-H78</f>
        <v>200</v>
      </c>
      <c r="O78" s="53"/>
      <c r="P78" s="53"/>
      <c r="Q78" s="53"/>
      <c r="R78" s="53"/>
      <c r="S78" s="53"/>
      <c r="T78" s="53"/>
    </row>
    <row r="79" spans="1:20" s="15" customFormat="1" hidden="1" x14ac:dyDescent="0.25">
      <c r="A79" s="7"/>
      <c r="B79" s="6"/>
      <c r="C79" s="7"/>
      <c r="D79" s="11"/>
      <c r="E79" s="11"/>
      <c r="F79" s="11"/>
      <c r="G79" s="11"/>
      <c r="H79" s="10"/>
      <c r="I79" s="26"/>
      <c r="J79" s="26"/>
      <c r="K79" s="19">
        <f t="shared" si="0"/>
        <v>0</v>
      </c>
      <c r="L79" s="25" t="e">
        <f>#REF!-I79-J79</f>
        <v>#REF!</v>
      </c>
      <c r="M79" s="24"/>
      <c r="N79" s="25">
        <f>M79-H79</f>
        <v>0</v>
      </c>
      <c r="O79" s="53"/>
      <c r="P79" s="53"/>
      <c r="Q79" s="53"/>
      <c r="R79" s="53"/>
      <c r="S79" s="53"/>
      <c r="T79" s="53"/>
    </row>
    <row r="80" spans="1:20" s="15" customFormat="1" ht="45" x14ac:dyDescent="0.25">
      <c r="A80" s="7"/>
      <c r="B80" s="6" t="s">
        <v>122</v>
      </c>
      <c r="C80" s="7">
        <v>992</v>
      </c>
      <c r="D80" s="11" t="s">
        <v>9</v>
      </c>
      <c r="E80" s="11" t="s">
        <v>17</v>
      </c>
      <c r="F80" s="11" t="s">
        <v>109</v>
      </c>
      <c r="G80" s="13"/>
      <c r="H80" s="10">
        <v>25.7</v>
      </c>
      <c r="I80" s="26"/>
      <c r="J80" s="26"/>
      <c r="K80" s="19"/>
      <c r="L80" s="25"/>
      <c r="M80" s="24"/>
      <c r="N80" s="25"/>
      <c r="O80" s="53">
        <v>65</v>
      </c>
      <c r="P80" s="53">
        <v>0</v>
      </c>
      <c r="Q80" s="53">
        <v>65</v>
      </c>
      <c r="R80" s="53">
        <v>70</v>
      </c>
      <c r="S80" s="53">
        <v>70</v>
      </c>
      <c r="T80" s="53">
        <v>70</v>
      </c>
    </row>
    <row r="81" spans="1:20" ht="30" x14ac:dyDescent="0.25">
      <c r="A81" s="7"/>
      <c r="B81" s="6" t="s">
        <v>123</v>
      </c>
      <c r="C81" s="7">
        <v>992</v>
      </c>
      <c r="D81" s="11" t="s">
        <v>16</v>
      </c>
      <c r="E81" s="11" t="s">
        <v>8</v>
      </c>
      <c r="F81" s="11" t="s">
        <v>110</v>
      </c>
      <c r="G81" s="11"/>
      <c r="H81" s="34">
        <v>491.4</v>
      </c>
      <c r="I81" s="25"/>
      <c r="J81" s="25"/>
      <c r="K81" s="19"/>
      <c r="L81" s="25"/>
      <c r="M81" s="16"/>
      <c r="N81" s="25"/>
      <c r="O81" s="53">
        <v>230</v>
      </c>
      <c r="P81" s="53">
        <v>230</v>
      </c>
      <c r="Q81" s="53">
        <v>230</v>
      </c>
      <c r="R81" s="53">
        <v>500</v>
      </c>
      <c r="S81" s="53">
        <v>500</v>
      </c>
      <c r="T81" s="53">
        <v>500</v>
      </c>
    </row>
    <row r="82" spans="1:20" ht="45" customHeight="1" x14ac:dyDescent="0.25">
      <c r="A82" s="7"/>
      <c r="B82" s="6" t="s">
        <v>90</v>
      </c>
      <c r="C82" s="7">
        <v>992</v>
      </c>
      <c r="D82" s="11" t="s">
        <v>16</v>
      </c>
      <c r="E82" s="11" t="s">
        <v>8</v>
      </c>
      <c r="F82" s="11" t="s">
        <v>91</v>
      </c>
      <c r="G82" s="11"/>
      <c r="H82" s="34"/>
      <c r="I82" s="25"/>
      <c r="J82" s="25"/>
      <c r="K82" s="19"/>
      <c r="L82" s="25"/>
      <c r="M82" s="16"/>
      <c r="N82" s="25"/>
      <c r="O82" s="53">
        <v>530</v>
      </c>
      <c r="P82" s="53">
        <v>0</v>
      </c>
      <c r="Q82" s="53">
        <v>530</v>
      </c>
      <c r="R82" s="53">
        <v>200</v>
      </c>
      <c r="S82" s="53">
        <v>200</v>
      </c>
      <c r="T82" s="53">
        <v>200</v>
      </c>
    </row>
    <row r="83" spans="1:20" ht="17.25" customHeight="1" x14ac:dyDescent="0.25">
      <c r="A83" s="7"/>
      <c r="B83" s="6" t="s">
        <v>75</v>
      </c>
      <c r="C83" s="7">
        <v>992</v>
      </c>
      <c r="D83" s="11" t="s">
        <v>16</v>
      </c>
      <c r="E83" s="11" t="s">
        <v>13</v>
      </c>
      <c r="F83" s="11" t="s">
        <v>76</v>
      </c>
      <c r="G83" s="11"/>
      <c r="H83" s="10">
        <v>8135.3</v>
      </c>
      <c r="I83" s="25"/>
      <c r="J83" s="25"/>
      <c r="K83" s="19"/>
      <c r="L83" s="25"/>
      <c r="M83" s="16"/>
      <c r="N83" s="25"/>
      <c r="O83" s="53">
        <v>50279.199999999997</v>
      </c>
      <c r="P83" s="53">
        <v>10111.5</v>
      </c>
      <c r="Q83" s="53">
        <v>14500</v>
      </c>
      <c r="R83" s="53">
        <v>9065.2999999999993</v>
      </c>
      <c r="S83" s="53">
        <v>3048.4</v>
      </c>
      <c r="T83" s="53">
        <v>1792</v>
      </c>
    </row>
    <row r="84" spans="1:20" ht="30.75" customHeight="1" x14ac:dyDescent="0.25">
      <c r="A84" s="7"/>
      <c r="B84" s="6" t="s">
        <v>124</v>
      </c>
      <c r="C84" s="7">
        <v>992</v>
      </c>
      <c r="D84" s="11" t="s">
        <v>16</v>
      </c>
      <c r="E84" s="11" t="s">
        <v>13</v>
      </c>
      <c r="F84" s="11" t="s">
        <v>111</v>
      </c>
      <c r="G84" s="13"/>
      <c r="H84" s="10">
        <v>0</v>
      </c>
      <c r="I84" s="25"/>
      <c r="J84" s="25"/>
      <c r="K84" s="19"/>
      <c r="L84" s="25"/>
      <c r="M84" s="16"/>
      <c r="N84" s="25"/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</row>
    <row r="85" spans="1:20" ht="28.5" customHeight="1" x14ac:dyDescent="0.25">
      <c r="A85" s="7"/>
      <c r="B85" s="35" t="s">
        <v>52</v>
      </c>
      <c r="C85" s="39">
        <v>992</v>
      </c>
      <c r="D85" s="38" t="s">
        <v>18</v>
      </c>
      <c r="E85" s="38" t="s">
        <v>18</v>
      </c>
      <c r="F85" s="38" t="s">
        <v>77</v>
      </c>
      <c r="G85" s="38"/>
      <c r="H85" s="34">
        <v>130.5</v>
      </c>
      <c r="I85" s="25"/>
      <c r="J85" s="25"/>
      <c r="K85" s="19"/>
      <c r="L85" s="25"/>
      <c r="M85" s="16"/>
      <c r="N85" s="25"/>
      <c r="O85" s="53">
        <v>100</v>
      </c>
      <c r="P85" s="53">
        <v>31.8</v>
      </c>
      <c r="Q85" s="53">
        <v>100</v>
      </c>
      <c r="R85" s="53">
        <v>100</v>
      </c>
      <c r="S85" s="53">
        <v>100</v>
      </c>
      <c r="T85" s="53">
        <v>100</v>
      </c>
    </row>
    <row r="86" spans="1:20" hidden="1" x14ac:dyDescent="0.25">
      <c r="A86" s="7"/>
      <c r="B86" s="6"/>
      <c r="C86" s="7"/>
      <c r="D86" s="11"/>
      <c r="E86" s="11"/>
      <c r="F86" s="11"/>
      <c r="G86" s="11"/>
      <c r="H86" s="10"/>
      <c r="I86" s="25"/>
      <c r="J86" s="25"/>
      <c r="K86" s="19"/>
      <c r="L86" s="25"/>
      <c r="M86" s="16"/>
      <c r="N86" s="25"/>
      <c r="O86" s="53"/>
      <c r="P86" s="53"/>
      <c r="Q86" s="53"/>
      <c r="R86" s="53"/>
      <c r="S86" s="53"/>
      <c r="T86" s="53"/>
    </row>
    <row r="87" spans="1:20" ht="60" hidden="1" x14ac:dyDescent="0.25">
      <c r="B87" s="6" t="s">
        <v>25</v>
      </c>
      <c r="C87" s="7">
        <v>992</v>
      </c>
      <c r="D87" s="11" t="s">
        <v>19</v>
      </c>
      <c r="E87" s="11" t="s">
        <v>7</v>
      </c>
      <c r="F87" s="11" t="s">
        <v>26</v>
      </c>
      <c r="G87" s="11"/>
      <c r="H87" s="10"/>
      <c r="I87" s="25"/>
      <c r="J87" s="25"/>
      <c r="K87" s="19"/>
      <c r="L87" s="25"/>
      <c r="M87" s="16"/>
      <c r="N87" s="25"/>
      <c r="O87" s="53"/>
      <c r="P87" s="53"/>
      <c r="Q87" s="53"/>
      <c r="R87" s="53"/>
      <c r="S87" s="53"/>
      <c r="T87" s="53"/>
    </row>
    <row r="88" spans="1:20" ht="30" hidden="1" x14ac:dyDescent="0.25">
      <c r="B88" s="5" t="s">
        <v>21</v>
      </c>
      <c r="C88" s="7">
        <v>992</v>
      </c>
      <c r="D88" s="11" t="s">
        <v>19</v>
      </c>
      <c r="E88" s="11" t="s">
        <v>7</v>
      </c>
      <c r="F88" s="11" t="s">
        <v>26</v>
      </c>
      <c r="G88" s="11" t="s">
        <v>20</v>
      </c>
      <c r="H88" s="10"/>
      <c r="I88" s="25"/>
      <c r="J88" s="25"/>
      <c r="K88" s="19"/>
      <c r="L88" s="25"/>
      <c r="M88" s="16"/>
      <c r="N88" s="25"/>
      <c r="O88" s="53"/>
      <c r="P88" s="53"/>
      <c r="Q88" s="53"/>
      <c r="R88" s="53"/>
      <c r="S88" s="53"/>
      <c r="T88" s="53"/>
    </row>
    <row r="89" spans="1:20" ht="50.25" customHeight="1" x14ac:dyDescent="0.25">
      <c r="A89" s="7"/>
      <c r="B89" s="5" t="s">
        <v>44</v>
      </c>
      <c r="C89" s="7">
        <v>992</v>
      </c>
      <c r="D89" s="11" t="s">
        <v>19</v>
      </c>
      <c r="E89" s="11" t="s">
        <v>7</v>
      </c>
      <c r="F89" s="11" t="s">
        <v>78</v>
      </c>
      <c r="G89" s="11"/>
      <c r="H89" s="10">
        <v>14499.7</v>
      </c>
      <c r="I89" s="25"/>
      <c r="J89" s="25"/>
      <c r="K89" s="19"/>
      <c r="L89" s="25"/>
      <c r="M89" s="16"/>
      <c r="N89" s="25"/>
      <c r="O89" s="53">
        <v>23300.799999999999</v>
      </c>
      <c r="P89" s="53">
        <v>19720.2</v>
      </c>
      <c r="Q89" s="53">
        <v>23300.799999999999</v>
      </c>
      <c r="R89" s="53">
        <v>19727.5</v>
      </c>
      <c r="S89" s="53">
        <v>18835.8</v>
      </c>
      <c r="T89" s="53">
        <v>18952.7</v>
      </c>
    </row>
    <row r="90" spans="1:20" ht="64.5" customHeight="1" x14ac:dyDescent="0.25">
      <c r="A90" s="7"/>
      <c r="B90" s="5" t="s">
        <v>45</v>
      </c>
      <c r="C90" s="7">
        <v>992</v>
      </c>
      <c r="D90" s="11" t="s">
        <v>19</v>
      </c>
      <c r="E90" s="11" t="s">
        <v>7</v>
      </c>
      <c r="F90" s="11" t="s">
        <v>79</v>
      </c>
      <c r="G90" s="11"/>
      <c r="H90" s="10">
        <v>1080.2</v>
      </c>
      <c r="I90" s="25"/>
      <c r="J90" s="25"/>
      <c r="K90" s="19"/>
      <c r="L90" s="25"/>
      <c r="M90" s="16"/>
      <c r="N90" s="25"/>
      <c r="O90" s="53">
        <v>1500</v>
      </c>
      <c r="P90" s="53">
        <v>1223.2</v>
      </c>
      <c r="Q90" s="53">
        <v>1500</v>
      </c>
      <c r="R90" s="53">
        <v>1000</v>
      </c>
      <c r="S90" s="53">
        <v>800</v>
      </c>
      <c r="T90" s="53">
        <v>700</v>
      </c>
    </row>
    <row r="91" spans="1:20" ht="60" hidden="1" x14ac:dyDescent="0.25">
      <c r="A91" s="7"/>
      <c r="B91" s="6" t="s">
        <v>103</v>
      </c>
      <c r="C91" s="7">
        <v>992</v>
      </c>
      <c r="D91" s="11" t="s">
        <v>19</v>
      </c>
      <c r="E91" s="11" t="s">
        <v>7</v>
      </c>
      <c r="F91" s="11" t="s">
        <v>102</v>
      </c>
      <c r="G91" s="11"/>
      <c r="H91" s="10">
        <v>40.6</v>
      </c>
      <c r="I91" s="25">
        <v>412.7</v>
      </c>
      <c r="J91" s="25"/>
      <c r="K91" s="19">
        <f>I91+J91</f>
        <v>412.7</v>
      </c>
      <c r="L91" s="25" t="e">
        <f>#REF!-I91-J91</f>
        <v>#REF!</v>
      </c>
      <c r="M91" s="16">
        <v>1257.4000000000001</v>
      </c>
      <c r="N91" s="25">
        <f>M91-H91</f>
        <v>1216.8000000000002</v>
      </c>
      <c r="O91" s="53"/>
      <c r="P91" s="53">
        <v>0</v>
      </c>
      <c r="Q91" s="53"/>
      <c r="R91" s="53">
        <v>0</v>
      </c>
      <c r="S91" s="53">
        <v>0</v>
      </c>
      <c r="T91" s="53">
        <v>0</v>
      </c>
    </row>
    <row r="92" spans="1:20" s="14" customFormat="1" ht="30" hidden="1" x14ac:dyDescent="0.25">
      <c r="A92" s="12"/>
      <c r="B92" s="5" t="s">
        <v>53</v>
      </c>
      <c r="C92" s="7">
        <v>992</v>
      </c>
      <c r="D92" s="7">
        <v>10</v>
      </c>
      <c r="E92" s="11" t="s">
        <v>7</v>
      </c>
      <c r="F92" s="7" t="s">
        <v>80</v>
      </c>
      <c r="G92" s="7"/>
      <c r="H92" s="10">
        <v>32</v>
      </c>
      <c r="I92" s="22"/>
      <c r="J92" s="22"/>
      <c r="K92" s="19"/>
      <c r="L92" s="25"/>
      <c r="M92" s="23"/>
      <c r="N92" s="25"/>
      <c r="O92" s="7"/>
      <c r="P92" s="7"/>
      <c r="Q92" s="7"/>
      <c r="R92" s="7"/>
      <c r="S92" s="7"/>
      <c r="T92" s="7"/>
    </row>
    <row r="93" spans="1:20" s="14" customFormat="1" ht="31.5" customHeight="1" x14ac:dyDescent="0.25">
      <c r="A93" s="12"/>
      <c r="B93" s="5" t="s">
        <v>55</v>
      </c>
      <c r="C93" s="7">
        <v>992</v>
      </c>
      <c r="D93" s="7">
        <v>10</v>
      </c>
      <c r="E93" s="11" t="s">
        <v>7</v>
      </c>
      <c r="F93" s="7" t="s">
        <v>81</v>
      </c>
      <c r="G93" s="7"/>
      <c r="H93" s="10">
        <v>32</v>
      </c>
      <c r="I93" s="22"/>
      <c r="J93" s="22"/>
      <c r="K93" s="19"/>
      <c r="L93" s="25"/>
      <c r="M93" s="23"/>
      <c r="N93" s="25"/>
      <c r="O93" s="7">
        <v>260.60000000000002</v>
      </c>
      <c r="P93" s="7">
        <v>205.4</v>
      </c>
      <c r="Q93" s="7">
        <v>260.60000000000002</v>
      </c>
      <c r="R93" s="7">
        <v>273.89999999999998</v>
      </c>
      <c r="S93" s="7">
        <v>273.89999999999998</v>
      </c>
      <c r="T93" s="7">
        <v>273.89999999999998</v>
      </c>
    </row>
    <row r="94" spans="1:20" ht="45" x14ac:dyDescent="0.25">
      <c r="A94" s="7"/>
      <c r="B94" s="6" t="s">
        <v>46</v>
      </c>
      <c r="C94" s="7">
        <v>992</v>
      </c>
      <c r="D94" s="7">
        <v>10</v>
      </c>
      <c r="E94" s="11" t="s">
        <v>13</v>
      </c>
      <c r="F94" s="11" t="s">
        <v>82</v>
      </c>
      <c r="G94" s="11"/>
      <c r="H94" s="10">
        <v>343</v>
      </c>
      <c r="I94" s="25"/>
      <c r="J94" s="25"/>
      <c r="K94" s="19"/>
      <c r="L94" s="25"/>
      <c r="M94" s="16"/>
      <c r="N94" s="25"/>
      <c r="O94" s="53">
        <v>355</v>
      </c>
      <c r="P94" s="53">
        <v>355</v>
      </c>
      <c r="Q94" s="53">
        <v>355</v>
      </c>
      <c r="R94" s="53">
        <v>355</v>
      </c>
      <c r="S94" s="53">
        <v>355</v>
      </c>
      <c r="T94" s="53">
        <v>355</v>
      </c>
    </row>
    <row r="95" spans="1:20" hidden="1" x14ac:dyDescent="0.25">
      <c r="A95" s="7"/>
      <c r="B95" s="5"/>
      <c r="C95" s="7"/>
      <c r="D95" s="7"/>
      <c r="E95" s="11"/>
      <c r="F95" s="11"/>
      <c r="G95" s="11"/>
      <c r="H95" s="10"/>
      <c r="I95" s="25"/>
      <c r="J95" s="25"/>
      <c r="K95" s="19"/>
      <c r="L95" s="25"/>
      <c r="M95" s="16"/>
      <c r="N95" s="25"/>
      <c r="O95" s="53"/>
      <c r="P95" s="53"/>
      <c r="Q95" s="53"/>
      <c r="R95" s="53"/>
      <c r="S95" s="53"/>
      <c r="T95" s="53"/>
    </row>
    <row r="96" spans="1:20" hidden="1" x14ac:dyDescent="0.25">
      <c r="A96" s="7"/>
      <c r="B96" s="18"/>
      <c r="C96" s="7"/>
      <c r="D96" s="7"/>
      <c r="E96" s="11"/>
      <c r="F96" s="11"/>
      <c r="G96" s="11"/>
      <c r="H96" s="10"/>
      <c r="I96" s="25">
        <v>0</v>
      </c>
      <c r="J96" s="25">
        <v>50</v>
      </c>
      <c r="K96" s="19">
        <f>I96+J96</f>
        <v>50</v>
      </c>
      <c r="L96" s="25" t="e">
        <f>#REF!-I96-J96</f>
        <v>#REF!</v>
      </c>
      <c r="M96" s="16">
        <v>50</v>
      </c>
      <c r="N96" s="25">
        <f>M96-H96</f>
        <v>50</v>
      </c>
      <c r="O96" s="53"/>
      <c r="P96" s="53"/>
      <c r="Q96" s="53"/>
      <c r="R96" s="53"/>
      <c r="S96" s="53"/>
      <c r="T96" s="53"/>
    </row>
    <row r="97" spans="1:20" hidden="1" x14ac:dyDescent="0.25">
      <c r="A97" s="7"/>
      <c r="B97" s="5"/>
      <c r="C97" s="7"/>
      <c r="D97" s="7"/>
      <c r="E97" s="11"/>
      <c r="F97" s="11"/>
      <c r="G97" s="11"/>
      <c r="H97" s="10"/>
      <c r="I97" s="25"/>
      <c r="J97" s="25"/>
      <c r="K97" s="19"/>
      <c r="L97" s="25"/>
      <c r="M97" s="16"/>
      <c r="N97" s="25"/>
      <c r="O97" s="53"/>
      <c r="P97" s="53"/>
      <c r="Q97" s="53"/>
      <c r="R97" s="53"/>
      <c r="S97" s="53"/>
      <c r="T97" s="53"/>
    </row>
    <row r="98" spans="1:20" hidden="1" x14ac:dyDescent="0.25">
      <c r="A98" s="7"/>
      <c r="B98" s="18"/>
      <c r="C98" s="7"/>
      <c r="D98" s="7"/>
      <c r="E98" s="11"/>
      <c r="F98" s="11"/>
      <c r="G98" s="11"/>
      <c r="H98" s="10"/>
      <c r="I98" s="25">
        <v>30</v>
      </c>
      <c r="J98" s="25">
        <v>0</v>
      </c>
      <c r="K98" s="19">
        <f>I98+J98</f>
        <v>30</v>
      </c>
      <c r="L98" s="25" t="e">
        <f>#REF!-I98-J98</f>
        <v>#REF!</v>
      </c>
      <c r="M98" s="16">
        <v>50</v>
      </c>
      <c r="N98" s="25">
        <f>M98-H98</f>
        <v>50</v>
      </c>
      <c r="O98" s="53"/>
      <c r="P98" s="53"/>
      <c r="Q98" s="53"/>
      <c r="R98" s="53"/>
      <c r="S98" s="53"/>
      <c r="T98" s="53"/>
    </row>
    <row r="99" spans="1:20" ht="31.5" hidden="1" customHeight="1" x14ac:dyDescent="0.25">
      <c r="A99" s="7"/>
      <c r="B99" s="5" t="s">
        <v>54</v>
      </c>
      <c r="C99" s="7">
        <v>992</v>
      </c>
      <c r="D99" s="7">
        <v>11</v>
      </c>
      <c r="E99" s="11" t="s">
        <v>8</v>
      </c>
      <c r="F99" s="11" t="s">
        <v>83</v>
      </c>
      <c r="G99" s="11"/>
      <c r="H99" s="10">
        <v>336.7</v>
      </c>
      <c r="I99" s="25"/>
      <c r="J99" s="25"/>
      <c r="K99" s="19"/>
      <c r="L99" s="25"/>
      <c r="M99" s="16"/>
      <c r="N99" s="25"/>
      <c r="O99" s="53"/>
      <c r="P99" s="53"/>
      <c r="Q99" s="53"/>
      <c r="R99" s="53"/>
      <c r="S99" s="53"/>
      <c r="T99" s="53"/>
    </row>
    <row r="100" spans="1:20" ht="33" customHeight="1" x14ac:dyDescent="0.25">
      <c r="A100" s="7"/>
      <c r="B100" s="5" t="s">
        <v>47</v>
      </c>
      <c r="C100" s="7">
        <v>992</v>
      </c>
      <c r="D100" s="7">
        <v>11</v>
      </c>
      <c r="E100" s="11" t="s">
        <v>8</v>
      </c>
      <c r="F100" s="11" t="s">
        <v>84</v>
      </c>
      <c r="G100" s="11"/>
      <c r="H100" s="10">
        <v>215</v>
      </c>
      <c r="I100" s="25"/>
      <c r="J100" s="25"/>
      <c r="K100" s="19"/>
      <c r="L100" s="25"/>
      <c r="M100" s="16"/>
      <c r="N100" s="25"/>
      <c r="O100" s="53">
        <v>120</v>
      </c>
      <c r="P100" s="53">
        <v>95.4</v>
      </c>
      <c r="Q100" s="53">
        <v>95.4</v>
      </c>
      <c r="R100" s="53">
        <v>120</v>
      </c>
      <c r="S100" s="53">
        <v>120</v>
      </c>
      <c r="T100" s="53">
        <v>120</v>
      </c>
    </row>
    <row r="101" spans="1:20" ht="47.25" customHeight="1" x14ac:dyDescent="0.25">
      <c r="A101" s="7"/>
      <c r="B101" s="6" t="s">
        <v>48</v>
      </c>
      <c r="C101" s="7">
        <v>992</v>
      </c>
      <c r="D101" s="7">
        <v>11</v>
      </c>
      <c r="E101" s="11" t="s">
        <v>8</v>
      </c>
      <c r="F101" s="11" t="s">
        <v>85</v>
      </c>
      <c r="G101" s="11"/>
      <c r="H101" s="10">
        <v>121.7</v>
      </c>
      <c r="I101" s="25"/>
      <c r="J101" s="25"/>
      <c r="K101" s="19"/>
      <c r="L101" s="25"/>
      <c r="M101" s="16"/>
      <c r="N101" s="25"/>
      <c r="O101" s="53">
        <v>400</v>
      </c>
      <c r="P101" s="53">
        <v>0</v>
      </c>
      <c r="Q101" s="53">
        <v>100</v>
      </c>
      <c r="R101" s="53">
        <v>686.8</v>
      </c>
      <c r="S101" s="53">
        <v>130</v>
      </c>
      <c r="T101" s="53">
        <v>130</v>
      </c>
    </row>
    <row r="102" spans="1:20" x14ac:dyDescent="0.25">
      <c r="A102" s="7"/>
      <c r="B102" s="5" t="s">
        <v>106</v>
      </c>
      <c r="C102" s="7"/>
      <c r="D102" s="7"/>
      <c r="E102" s="11"/>
      <c r="F102" s="11"/>
      <c r="G102" s="11"/>
      <c r="H102" s="10"/>
      <c r="I102" s="25"/>
      <c r="J102" s="25"/>
      <c r="K102" s="19"/>
      <c r="L102" s="25"/>
      <c r="M102" s="16"/>
      <c r="N102" s="25"/>
      <c r="O102" s="16"/>
      <c r="P102" s="16"/>
      <c r="Q102" s="16"/>
      <c r="R102" s="16"/>
      <c r="S102" s="53">
        <v>1148.5999999999999</v>
      </c>
      <c r="T102" s="53">
        <v>2307.3000000000002</v>
      </c>
    </row>
    <row r="103" spans="1:20" hidden="1" x14ac:dyDescent="0.25">
      <c r="A103" s="7"/>
      <c r="B103" s="6"/>
      <c r="C103" s="7"/>
      <c r="D103" s="7"/>
      <c r="E103" s="11"/>
      <c r="F103" s="11"/>
      <c r="G103" s="11"/>
      <c r="H103" s="10"/>
      <c r="I103" s="25"/>
      <c r="J103" s="25"/>
      <c r="K103" s="19"/>
      <c r="L103" s="25"/>
      <c r="M103" s="16"/>
      <c r="N103" s="25"/>
    </row>
    <row r="104" spans="1:20" hidden="1" x14ac:dyDescent="0.25">
      <c r="A104" s="7"/>
      <c r="B104" s="5"/>
      <c r="C104" s="7"/>
      <c r="D104" s="7"/>
      <c r="E104" s="11"/>
      <c r="F104" s="11"/>
      <c r="G104" s="11"/>
      <c r="H104" s="9"/>
      <c r="L104" s="25" t="e">
        <f>#REF!-I104-J104</f>
        <v>#REF!</v>
      </c>
      <c r="N104" s="21">
        <f t="shared" ref="N104:N139" si="2">M104-H104</f>
        <v>0</v>
      </c>
    </row>
    <row r="105" spans="1:20" hidden="1" x14ac:dyDescent="0.25">
      <c r="A105" s="7"/>
      <c r="B105" s="5"/>
      <c r="C105" s="7"/>
      <c r="D105" s="7"/>
      <c r="E105" s="11"/>
      <c r="F105" s="11"/>
      <c r="G105" s="11"/>
      <c r="H105" s="9"/>
      <c r="L105" s="25" t="e">
        <f>#REF!-I105-J105</f>
        <v>#REF!</v>
      </c>
      <c r="N105" s="21">
        <f t="shared" si="2"/>
        <v>0</v>
      </c>
    </row>
    <row r="106" spans="1:20" hidden="1" x14ac:dyDescent="0.25">
      <c r="A106" s="7"/>
      <c r="B106" s="5"/>
      <c r="C106" s="7"/>
      <c r="D106" s="7"/>
      <c r="E106" s="11"/>
      <c r="F106" s="11"/>
      <c r="G106" s="11"/>
      <c r="H106" s="9"/>
      <c r="L106" s="25" t="e">
        <f>#REF!-I106-J106</f>
        <v>#REF!</v>
      </c>
      <c r="N106" s="21">
        <f t="shared" si="2"/>
        <v>0</v>
      </c>
    </row>
    <row r="107" spans="1:20" hidden="1" x14ac:dyDescent="0.25">
      <c r="A107" s="7"/>
      <c r="B107" s="5"/>
      <c r="C107" s="7"/>
      <c r="D107" s="7"/>
      <c r="E107" s="11"/>
      <c r="F107" s="11"/>
      <c r="G107" s="11"/>
      <c r="H107" s="9"/>
      <c r="L107" s="25" t="e">
        <f>#REF!-I107-J107</f>
        <v>#REF!</v>
      </c>
      <c r="N107" s="21">
        <f t="shared" si="2"/>
        <v>0</v>
      </c>
    </row>
    <row r="108" spans="1:20" hidden="1" x14ac:dyDescent="0.25">
      <c r="A108" s="7"/>
      <c r="B108" s="5"/>
      <c r="C108" s="7"/>
      <c r="D108" s="7"/>
      <c r="E108" s="11"/>
      <c r="F108" s="11"/>
      <c r="G108" s="11"/>
      <c r="H108" s="9"/>
      <c r="L108" s="25" t="e">
        <f>#REF!-I108-J108</f>
        <v>#REF!</v>
      </c>
      <c r="N108" s="21">
        <f t="shared" si="2"/>
        <v>0</v>
      </c>
    </row>
    <row r="109" spans="1:20" hidden="1" x14ac:dyDescent="0.25">
      <c r="A109" s="7"/>
      <c r="B109" s="5"/>
      <c r="C109" s="7"/>
      <c r="D109" s="7"/>
      <c r="E109" s="11"/>
      <c r="F109" s="11"/>
      <c r="G109" s="11"/>
      <c r="H109" s="9"/>
      <c r="L109" s="25" t="e">
        <f>#REF!-I109-J109</f>
        <v>#REF!</v>
      </c>
      <c r="N109" s="21">
        <f t="shared" si="2"/>
        <v>0</v>
      </c>
    </row>
    <row r="110" spans="1:20" hidden="1" x14ac:dyDescent="0.25">
      <c r="A110" s="7"/>
      <c r="B110" s="5"/>
      <c r="C110" s="7"/>
      <c r="D110" s="7"/>
      <c r="E110" s="11"/>
      <c r="F110" s="11"/>
      <c r="G110" s="11"/>
      <c r="H110" s="9"/>
      <c r="L110" s="25" t="e">
        <f>#REF!-I110-J110</f>
        <v>#REF!</v>
      </c>
      <c r="N110" s="21">
        <f t="shared" si="2"/>
        <v>0</v>
      </c>
    </row>
    <row r="111" spans="1:20" hidden="1" x14ac:dyDescent="0.25">
      <c r="A111" s="7"/>
      <c r="B111" s="5"/>
      <c r="C111" s="7"/>
      <c r="D111" s="7"/>
      <c r="E111" s="11"/>
      <c r="F111" s="11"/>
      <c r="G111" s="11"/>
      <c r="H111" s="9"/>
      <c r="L111" s="25" t="e">
        <f>#REF!-I111-J111</f>
        <v>#REF!</v>
      </c>
      <c r="N111" s="21">
        <f t="shared" si="2"/>
        <v>0</v>
      </c>
    </row>
    <row r="112" spans="1:20" hidden="1" x14ac:dyDescent="0.25">
      <c r="A112" s="7"/>
      <c r="B112" s="5"/>
      <c r="C112" s="7"/>
      <c r="D112" s="7"/>
      <c r="E112" s="11"/>
      <c r="F112" s="11"/>
      <c r="G112" s="11"/>
      <c r="H112" s="9"/>
      <c r="L112" s="25" t="e">
        <f>#REF!-I112-J112</f>
        <v>#REF!</v>
      </c>
      <c r="N112" s="21">
        <f t="shared" si="2"/>
        <v>0</v>
      </c>
    </row>
    <row r="113" spans="1:14" hidden="1" x14ac:dyDescent="0.25">
      <c r="A113" s="7"/>
      <c r="B113" s="5"/>
      <c r="C113" s="7"/>
      <c r="D113" s="7"/>
      <c r="E113" s="11"/>
      <c r="F113" s="11"/>
      <c r="G113" s="11"/>
      <c r="H113" s="9"/>
      <c r="L113" s="25" t="e">
        <f>#REF!-I113-J113</f>
        <v>#REF!</v>
      </c>
      <c r="N113" s="21">
        <f t="shared" si="2"/>
        <v>0</v>
      </c>
    </row>
    <row r="114" spans="1:14" hidden="1" x14ac:dyDescent="0.25">
      <c r="A114" s="7"/>
      <c r="B114" s="5"/>
      <c r="C114" s="7"/>
      <c r="D114" s="7"/>
      <c r="E114" s="11"/>
      <c r="F114" s="11"/>
      <c r="G114" s="11"/>
      <c r="H114" s="9"/>
      <c r="L114" s="25" t="e">
        <f>#REF!-I114-J114</f>
        <v>#REF!</v>
      </c>
      <c r="N114" s="21">
        <f t="shared" si="2"/>
        <v>0</v>
      </c>
    </row>
    <row r="115" spans="1:14" hidden="1" x14ac:dyDescent="0.25">
      <c r="A115" s="7"/>
      <c r="B115" s="7"/>
      <c r="C115" s="7"/>
      <c r="D115" s="7"/>
      <c r="E115" s="11"/>
      <c r="F115" s="11"/>
      <c r="G115" s="11"/>
      <c r="H115" s="9"/>
      <c r="L115" s="25" t="e">
        <f>#REF!-I115-J115</f>
        <v>#REF!</v>
      </c>
      <c r="N115" s="21">
        <f t="shared" si="2"/>
        <v>0</v>
      </c>
    </row>
    <row r="116" spans="1:14" hidden="1" x14ac:dyDescent="0.25">
      <c r="A116" s="7"/>
      <c r="B116" s="7"/>
      <c r="C116" s="7"/>
      <c r="D116" s="7"/>
      <c r="E116" s="11"/>
      <c r="F116" s="11"/>
      <c r="G116" s="11"/>
      <c r="H116" s="9"/>
      <c r="L116" s="25" t="e">
        <f>#REF!-I116-J116</f>
        <v>#REF!</v>
      </c>
      <c r="N116" s="21">
        <f t="shared" si="2"/>
        <v>0</v>
      </c>
    </row>
    <row r="117" spans="1:14" hidden="1" x14ac:dyDescent="0.25">
      <c r="A117" s="7"/>
      <c r="B117" s="7"/>
      <c r="C117" s="7"/>
      <c r="D117" s="7"/>
      <c r="E117" s="11"/>
      <c r="F117" s="11"/>
      <c r="G117" s="11"/>
      <c r="H117" s="9"/>
      <c r="L117" s="25" t="e">
        <f>#REF!-I117-J117</f>
        <v>#REF!</v>
      </c>
      <c r="N117" s="21">
        <f t="shared" si="2"/>
        <v>0</v>
      </c>
    </row>
    <row r="118" spans="1:14" hidden="1" x14ac:dyDescent="0.25">
      <c r="A118" s="7"/>
      <c r="B118" s="7"/>
      <c r="C118" s="7"/>
      <c r="D118" s="7"/>
      <c r="E118" s="11"/>
      <c r="F118" s="11"/>
      <c r="G118" s="11"/>
      <c r="H118" s="9"/>
      <c r="L118" s="25" t="e">
        <f>#REF!-I118-J118</f>
        <v>#REF!</v>
      </c>
      <c r="N118" s="21">
        <f t="shared" si="2"/>
        <v>0</v>
      </c>
    </row>
    <row r="119" spans="1:14" hidden="1" x14ac:dyDescent="0.25">
      <c r="A119" s="7"/>
      <c r="B119" s="7"/>
      <c r="C119" s="7"/>
      <c r="D119" s="7"/>
      <c r="E119" s="11"/>
      <c r="F119" s="11"/>
      <c r="G119" s="11"/>
      <c r="H119" s="9"/>
      <c r="L119" s="25" t="e">
        <f>#REF!-I119-J119</f>
        <v>#REF!</v>
      </c>
      <c r="N119" s="21">
        <f t="shared" si="2"/>
        <v>0</v>
      </c>
    </row>
    <row r="120" spans="1:14" hidden="1" x14ac:dyDescent="0.25">
      <c r="A120" s="7"/>
      <c r="B120" s="7"/>
      <c r="C120" s="7"/>
      <c r="D120" s="7"/>
      <c r="E120" s="11"/>
      <c r="F120" s="11"/>
      <c r="G120" s="11"/>
      <c r="H120" s="9"/>
      <c r="L120" s="25" t="e">
        <f>#REF!-I120-J120</f>
        <v>#REF!</v>
      </c>
      <c r="N120" s="21">
        <f t="shared" si="2"/>
        <v>0</v>
      </c>
    </row>
    <row r="121" spans="1:14" hidden="1" x14ac:dyDescent="0.25">
      <c r="A121" s="7"/>
      <c r="B121" s="7"/>
      <c r="C121" s="7"/>
      <c r="D121" s="7"/>
      <c r="E121" s="11"/>
      <c r="F121" s="11"/>
      <c r="G121" s="11"/>
      <c r="H121" s="9"/>
      <c r="L121" s="25" t="e">
        <f>#REF!-I121-J121</f>
        <v>#REF!</v>
      </c>
      <c r="N121" s="21">
        <f t="shared" si="2"/>
        <v>0</v>
      </c>
    </row>
    <row r="122" spans="1:14" hidden="1" x14ac:dyDescent="0.25">
      <c r="A122" s="7"/>
      <c r="B122" s="7"/>
      <c r="C122" s="7"/>
      <c r="D122" s="7"/>
      <c r="E122" s="11"/>
      <c r="F122" s="11"/>
      <c r="G122" s="11"/>
      <c r="H122" s="9"/>
      <c r="L122" s="25" t="e">
        <f>#REF!-I122-J122</f>
        <v>#REF!</v>
      </c>
      <c r="N122" s="21">
        <f t="shared" si="2"/>
        <v>0</v>
      </c>
    </row>
    <row r="123" spans="1:14" hidden="1" x14ac:dyDescent="0.25">
      <c r="A123" s="7"/>
      <c r="B123" s="7"/>
      <c r="C123" s="7"/>
      <c r="D123" s="7"/>
      <c r="E123" s="11"/>
      <c r="F123" s="11"/>
      <c r="G123" s="11"/>
      <c r="H123" s="9"/>
      <c r="L123" s="25" t="e">
        <f>#REF!-I123-J123</f>
        <v>#REF!</v>
      </c>
      <c r="N123" s="21">
        <f t="shared" si="2"/>
        <v>0</v>
      </c>
    </row>
    <row r="124" spans="1:14" hidden="1" x14ac:dyDescent="0.25">
      <c r="A124" s="7"/>
      <c r="B124" s="7"/>
      <c r="C124" s="7"/>
      <c r="D124" s="7"/>
      <c r="E124" s="11"/>
      <c r="F124" s="11"/>
      <c r="G124" s="11"/>
      <c r="H124" s="9"/>
      <c r="L124" s="25" t="e">
        <f>#REF!-I124-J124</f>
        <v>#REF!</v>
      </c>
      <c r="N124" s="21">
        <f t="shared" si="2"/>
        <v>0</v>
      </c>
    </row>
    <row r="125" spans="1:14" hidden="1" x14ac:dyDescent="0.25">
      <c r="A125" s="7"/>
      <c r="B125" s="7"/>
      <c r="C125" s="7"/>
      <c r="D125" s="7"/>
      <c r="E125" s="11"/>
      <c r="F125" s="11"/>
      <c r="G125" s="11"/>
      <c r="H125" s="9"/>
      <c r="L125" s="25" t="e">
        <f>#REF!-I125-J125</f>
        <v>#REF!</v>
      </c>
      <c r="N125" s="21">
        <f t="shared" si="2"/>
        <v>0</v>
      </c>
    </row>
    <row r="126" spans="1:14" hidden="1" x14ac:dyDescent="0.25">
      <c r="A126" s="7"/>
      <c r="B126" s="7"/>
      <c r="C126" s="7"/>
      <c r="D126" s="7"/>
      <c r="E126" s="11"/>
      <c r="F126" s="11"/>
      <c r="G126" s="11"/>
      <c r="H126" s="9"/>
      <c r="L126" s="25" t="e">
        <f>#REF!-I126-J126</f>
        <v>#REF!</v>
      </c>
      <c r="N126" s="21">
        <f t="shared" si="2"/>
        <v>0</v>
      </c>
    </row>
    <row r="127" spans="1:14" hidden="1" x14ac:dyDescent="0.25">
      <c r="A127" s="7"/>
      <c r="B127" s="7"/>
      <c r="C127" s="7"/>
      <c r="D127" s="7"/>
      <c r="E127" s="7"/>
      <c r="F127" s="11"/>
      <c r="G127" s="11"/>
      <c r="H127" s="9"/>
      <c r="L127" s="25" t="e">
        <f>#REF!-I127-J127</f>
        <v>#REF!</v>
      </c>
      <c r="N127" s="21">
        <f t="shared" si="2"/>
        <v>0</v>
      </c>
    </row>
    <row r="128" spans="1:14" hidden="1" x14ac:dyDescent="0.25">
      <c r="A128" s="7"/>
      <c r="B128" s="7"/>
      <c r="C128" s="7"/>
      <c r="D128" s="7"/>
      <c r="E128" s="7"/>
      <c r="F128" s="11"/>
      <c r="G128" s="11"/>
      <c r="H128" s="9"/>
      <c r="L128" s="25" t="e">
        <f>#REF!-I128-J128</f>
        <v>#REF!</v>
      </c>
      <c r="N128" s="21">
        <f t="shared" si="2"/>
        <v>0</v>
      </c>
    </row>
    <row r="129" spans="1:20" hidden="1" x14ac:dyDescent="0.25">
      <c r="A129" s="7"/>
      <c r="B129" s="7"/>
      <c r="C129" s="7"/>
      <c r="D129" s="7"/>
      <c r="E129" s="7"/>
      <c r="F129" s="11"/>
      <c r="G129" s="11"/>
      <c r="H129" s="9"/>
      <c r="L129" s="25" t="e">
        <f>#REF!-I129-J129</f>
        <v>#REF!</v>
      </c>
      <c r="N129" s="21">
        <f t="shared" si="2"/>
        <v>0</v>
      </c>
    </row>
    <row r="130" spans="1:20" hidden="1" x14ac:dyDescent="0.25">
      <c r="A130" s="7"/>
      <c r="B130" s="7"/>
      <c r="C130" s="7"/>
      <c r="D130" s="7"/>
      <c r="E130" s="7"/>
      <c r="F130" s="11"/>
      <c r="G130" s="11"/>
      <c r="H130" s="9"/>
      <c r="L130" s="25" t="e">
        <f>#REF!-I130-J130</f>
        <v>#REF!</v>
      </c>
      <c r="N130" s="21">
        <f t="shared" si="2"/>
        <v>0</v>
      </c>
    </row>
    <row r="131" spans="1:20" hidden="1" x14ac:dyDescent="0.25">
      <c r="A131" s="7"/>
      <c r="B131" s="7"/>
      <c r="C131" s="7"/>
      <c r="D131" s="7"/>
      <c r="E131" s="7"/>
      <c r="F131" s="11"/>
      <c r="G131" s="11"/>
      <c r="H131" s="9"/>
      <c r="L131" s="25" t="e">
        <f>#REF!-I131-J131</f>
        <v>#REF!</v>
      </c>
      <c r="N131" s="21">
        <f t="shared" si="2"/>
        <v>0</v>
      </c>
    </row>
    <row r="132" spans="1:20" hidden="1" x14ac:dyDescent="0.25">
      <c r="A132" s="7"/>
      <c r="B132" s="7"/>
      <c r="C132" s="7"/>
      <c r="D132" s="7"/>
      <c r="E132" s="7"/>
      <c r="F132" s="11"/>
      <c r="G132" s="11"/>
      <c r="H132" s="9"/>
      <c r="L132" s="25" t="e">
        <f>#REF!-I132-J132</f>
        <v>#REF!</v>
      </c>
      <c r="N132" s="21">
        <f t="shared" si="2"/>
        <v>0</v>
      </c>
    </row>
    <row r="133" spans="1:20" hidden="1" x14ac:dyDescent="0.25">
      <c r="A133" s="7"/>
      <c r="B133" s="7"/>
      <c r="C133" s="7"/>
      <c r="D133" s="7"/>
      <c r="E133" s="7"/>
      <c r="F133" s="11"/>
      <c r="G133" s="11"/>
      <c r="H133" s="9"/>
      <c r="L133" s="25" t="e">
        <f>#REF!-I133-J133</f>
        <v>#REF!</v>
      </c>
      <c r="N133" s="21">
        <f t="shared" si="2"/>
        <v>0</v>
      </c>
    </row>
    <row r="134" spans="1:20" hidden="1" x14ac:dyDescent="0.25">
      <c r="A134" s="7"/>
      <c r="B134" s="7"/>
      <c r="C134" s="7"/>
      <c r="D134" s="7"/>
      <c r="E134" s="7"/>
      <c r="F134" s="11"/>
      <c r="G134" s="11"/>
      <c r="H134" s="9"/>
      <c r="L134" s="25" t="e">
        <f>#REF!-I134-J134</f>
        <v>#REF!</v>
      </c>
      <c r="N134" s="21">
        <f t="shared" si="2"/>
        <v>0</v>
      </c>
    </row>
    <row r="135" spans="1:20" hidden="1" x14ac:dyDescent="0.25">
      <c r="A135" s="7"/>
      <c r="B135" s="7"/>
      <c r="C135" s="7"/>
      <c r="D135" s="7"/>
      <c r="E135" s="7"/>
      <c r="F135" s="11"/>
      <c r="G135" s="11"/>
      <c r="H135" s="9"/>
      <c r="L135" s="25" t="e">
        <f>#REF!-I135-J135</f>
        <v>#REF!</v>
      </c>
      <c r="N135" s="21">
        <f t="shared" si="2"/>
        <v>0</v>
      </c>
    </row>
    <row r="136" spans="1:20" hidden="1" x14ac:dyDescent="0.25">
      <c r="A136" s="7"/>
      <c r="B136" s="7"/>
      <c r="C136" s="7"/>
      <c r="D136" s="7"/>
      <c r="E136" s="7"/>
      <c r="F136" s="11"/>
      <c r="G136" s="11"/>
      <c r="H136" s="9"/>
      <c r="L136" s="25" t="e">
        <f>#REF!-I136-J136</f>
        <v>#REF!</v>
      </c>
      <c r="N136" s="21">
        <f t="shared" si="2"/>
        <v>0</v>
      </c>
    </row>
    <row r="137" spans="1:20" hidden="1" x14ac:dyDescent="0.25">
      <c r="A137" s="54"/>
      <c r="B137" s="54"/>
      <c r="C137" s="54"/>
      <c r="D137" s="54"/>
      <c r="E137" s="54"/>
      <c r="F137" s="54"/>
      <c r="G137" s="54"/>
      <c r="H137" s="55"/>
      <c r="L137" s="56" t="e">
        <f>#REF!-I137-J137</f>
        <v>#REF!</v>
      </c>
      <c r="N137" s="21">
        <f t="shared" si="2"/>
        <v>0</v>
      </c>
    </row>
    <row r="138" spans="1:20" ht="24.75" customHeight="1" x14ac:dyDescent="0.25">
      <c r="A138" s="7"/>
      <c r="B138" s="7" t="s">
        <v>96</v>
      </c>
      <c r="C138" s="7"/>
      <c r="D138" s="7"/>
      <c r="E138" s="7"/>
      <c r="F138" s="7"/>
      <c r="G138" s="7"/>
      <c r="H138" s="53">
        <f t="shared" ref="H138:N138" si="3">H18+H19+H20+H22+H23+H25+H26+H27+H28+H29+H30+H31+H32+H33+H37+H38+H43+H44+H45+H46+H67+H80+H81+H82+H83+H84+H85+H89+H90+H91+H92+H94+H99</f>
        <v>44417.899999999994</v>
      </c>
      <c r="I138" s="53">
        <f t="shared" si="3"/>
        <v>412.7</v>
      </c>
      <c r="J138" s="53">
        <f t="shared" si="3"/>
        <v>0</v>
      </c>
      <c r="K138" s="53">
        <f t="shared" si="3"/>
        <v>412.7</v>
      </c>
      <c r="L138" s="53" t="e">
        <f t="shared" si="3"/>
        <v>#REF!</v>
      </c>
      <c r="M138" s="53">
        <f t="shared" si="3"/>
        <v>1257.4000000000001</v>
      </c>
      <c r="N138" s="53">
        <f t="shared" si="3"/>
        <v>1216.8000000000002</v>
      </c>
      <c r="O138" s="53">
        <f t="shared" ref="O138:Q138" si="4">SUM(O18:O101)</f>
        <v>101241.40000000001</v>
      </c>
      <c r="P138" s="53">
        <f t="shared" si="4"/>
        <v>47535.299999999996</v>
      </c>
      <c r="Q138" s="53">
        <f t="shared" si="4"/>
        <v>65137.600000000006</v>
      </c>
      <c r="R138" s="53">
        <f>SUM(R18:R101)</f>
        <v>56220.600000000006</v>
      </c>
      <c r="S138" s="53">
        <f>SUM(S18:S102)</f>
        <v>47601.399999999994</v>
      </c>
      <c r="T138" s="53">
        <f>SUM(T18:T102)</f>
        <v>47804.000000000007</v>
      </c>
    </row>
    <row r="139" spans="1:20" ht="11.25" customHeight="1" x14ac:dyDescent="0.25">
      <c r="L139" s="57" t="e">
        <f>#REF!-I139-J139</f>
        <v>#REF!</v>
      </c>
      <c r="N139" s="21">
        <f t="shared" si="2"/>
        <v>0</v>
      </c>
    </row>
    <row r="140" spans="1:20" ht="29.25" customHeight="1" x14ac:dyDescent="0.25">
      <c r="B140" s="63" t="s">
        <v>132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</row>
    <row r="141" spans="1:20" x14ac:dyDescent="0.25">
      <c r="B141" s="60" t="s">
        <v>99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</row>
    <row r="142" spans="1:20" x14ac:dyDescent="0.25">
      <c r="B142" s="65" t="s">
        <v>113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58"/>
      <c r="S142" s="58"/>
    </row>
    <row r="143" spans="1:20" x14ac:dyDescent="0.25">
      <c r="B143" s="65" t="s">
        <v>100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58"/>
      <c r="S143" s="58"/>
    </row>
    <row r="144" spans="1:20" ht="15.75" thickBot="1" x14ac:dyDescent="0.3">
      <c r="B144" s="65" t="s">
        <v>101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</row>
    <row r="145" spans="1:20" ht="17.25" customHeight="1" thickBot="1" x14ac:dyDescent="0.3">
      <c r="J145" s="30">
        <f>SUM(J18:J139)</f>
        <v>289.10000000000002</v>
      </c>
      <c r="M145">
        <f>SUM(M19:M139)</f>
        <v>3886.8</v>
      </c>
    </row>
    <row r="146" spans="1:20" ht="10.5" customHeight="1" x14ac:dyDescent="0.25">
      <c r="A146" s="73" t="s">
        <v>92</v>
      </c>
      <c r="B146" s="73"/>
      <c r="C146" s="73"/>
      <c r="D146" s="73"/>
    </row>
    <row r="147" spans="1:20" ht="33" customHeight="1" x14ac:dyDescent="0.3">
      <c r="A147" s="73"/>
      <c r="B147" s="73"/>
      <c r="C147" s="73"/>
      <c r="D147" s="73"/>
      <c r="F147" s="72"/>
      <c r="G147" s="61"/>
      <c r="H147" s="61"/>
      <c r="R147" s="72" t="s">
        <v>125</v>
      </c>
      <c r="S147" s="61"/>
      <c r="T147" s="61"/>
    </row>
  </sheetData>
  <mergeCells count="24">
    <mergeCell ref="F147:H147"/>
    <mergeCell ref="A146:D147"/>
    <mergeCell ref="A16:A17"/>
    <mergeCell ref="S16:T16"/>
    <mergeCell ref="H16:H17"/>
    <mergeCell ref="F16:F17"/>
    <mergeCell ref="R147:T147"/>
    <mergeCell ref="R16:R17"/>
    <mergeCell ref="B9:T9"/>
    <mergeCell ref="C8:O8"/>
    <mergeCell ref="B140:S140"/>
    <mergeCell ref="B141:S141"/>
    <mergeCell ref="B144:S144"/>
    <mergeCell ref="B142:Q142"/>
    <mergeCell ref="B143:Q143"/>
    <mergeCell ref="B16:B17"/>
    <mergeCell ref="B13:H13"/>
    <mergeCell ref="E10:H10"/>
    <mergeCell ref="B11:H11"/>
    <mergeCell ref="B12:H12"/>
    <mergeCell ref="E16:E17"/>
    <mergeCell ref="D16:D17"/>
    <mergeCell ref="C16:C17"/>
    <mergeCell ref="O16:Q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1" orientation="landscape" r:id="rId1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главе для согласования</vt:lpstr>
      <vt:lpstr>'главе для согласования'!Заголовки_для_печати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2023-11-08T13:16:00Z</dcterms:modified>
</cp:coreProperties>
</file>